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2" documentId="8_{7C5F6C06-07CC-4C9F-8408-2E170E33AC98}" xr6:coauthVersionLast="47" xr6:coauthVersionMax="47" xr10:uidLastSave="{CEC02CE0-3DE1-41DE-A526-EBE6183C02A2}"/>
  <bookViews>
    <workbookView xWindow="57480" yWindow="-120" windowWidth="38640" windowHeight="21240" xr2:uid="{00000000-000D-0000-FFFF-FFFF00000000}"/>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1" l="1"/>
  <c r="I5" i="1" a="1"/>
  <c r="I5" i="1"/>
  <c r="D5" i="2" a="1"/>
  <c r="D5" i="2" s="1"/>
  <c r="K92" i="1"/>
  <c r="K85" i="1"/>
  <c r="H85" i="1"/>
  <c r="O85" i="1" a="1"/>
  <c r="O85" i="1"/>
  <c r="I20" i="1" a="1"/>
  <c r="I20" i="1"/>
  <c r="K78" i="1"/>
  <c r="H78" i="1"/>
  <c r="O78" i="1" a="1"/>
  <c r="O78" i="1"/>
  <c r="I19" i="1" a="1"/>
  <c r="I19" i="1"/>
  <c r="K71" i="1"/>
  <c r="K64" i="1"/>
  <c r="K57" i="1"/>
  <c r="K50" i="1"/>
  <c r="K49" i="1"/>
  <c r="K48" i="1"/>
  <c r="K33" i="1"/>
  <c r="K32" i="1"/>
  <c r="K30" i="1"/>
  <c r="D21" i="1"/>
  <c r="D20" i="1"/>
  <c r="D19" i="1"/>
  <c r="D18" i="1"/>
  <c r="D17" i="1"/>
  <c r="D16" i="1"/>
  <c r="D15" i="1"/>
  <c r="D14" i="1"/>
  <c r="D13" i="1"/>
  <c r="I6" i="1" a="1"/>
  <c r="I6" i="1"/>
  <c r="B2" i="1"/>
  <c r="B1" i="1"/>
  <c r="I7" i="1"/>
  <c r="H40" i="1"/>
  <c r="O40" i="1" a="1"/>
  <c r="O40" i="1"/>
  <c r="I14" i="1" a="1"/>
  <c r="I14" i="1"/>
  <c r="H64" i="1"/>
  <c r="O64" i="1" a="1"/>
  <c r="O64" i="1"/>
  <c r="I17" i="1" a="1"/>
  <c r="I17" i="1"/>
  <c r="H33" i="1"/>
  <c r="O33" i="1" a="1"/>
  <c r="O33" i="1"/>
  <c r="H31" i="1"/>
  <c r="O31" i="1" a="1"/>
  <c r="O31" i="1"/>
  <c r="H30" i="1"/>
  <c r="O30" i="1" a="1"/>
  <c r="O30" i="1"/>
  <c r="H71" i="1"/>
  <c r="O71" i="1" a="1"/>
  <c r="O71" i="1"/>
  <c r="I18" i="1" a="1"/>
  <c r="I18" i="1"/>
  <c r="H57" i="1"/>
  <c r="O57" i="1" a="1"/>
  <c r="O57" i="1"/>
  <c r="I16" i="1" a="1"/>
  <c r="I16" i="1"/>
  <c r="H92" i="1"/>
  <c r="O92" i="1" a="1"/>
  <c r="O92" i="1"/>
  <c r="I21" i="1" a="1"/>
  <c r="I21" i="1"/>
  <c r="H49" i="1"/>
  <c r="O49" i="1" a="1"/>
  <c r="O49" i="1"/>
  <c r="H32" i="1"/>
  <c r="O32" i="1" a="1"/>
  <c r="O32" i="1"/>
  <c r="H48" i="1"/>
  <c r="O48" i="1" a="1"/>
  <c r="O48" i="1"/>
  <c r="H50" i="1"/>
  <c r="O50" i="1" a="1"/>
  <c r="O50" i="1"/>
  <c r="I12" i="1" a="1"/>
  <c r="I12" i="1"/>
  <c r="D10" i="2"/>
  <c r="I15" i="1" a="1"/>
  <c r="I15" i="1"/>
  <c r="I13" i="1" a="1"/>
  <c r="I13" i="1"/>
  <c r="C2" i="2" a="1"/>
  <c r="C2" i="2" l="1"/>
  <c r="O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8"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5"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<sst xmlns="http://schemas.openxmlformats.org/spreadsheetml/2006/main" count="320" uniqueCount="166">
  <si>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</si>
  <si>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</si>
  <si>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</si>
  <si>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</si>
  <si>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</si>
  <si>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</si>
  <si>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</si>
  <si>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</si>
  <si>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</si>
  <si>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</si>
  <si>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</si>
  <si>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</si>
  <si>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</si>
  <si>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</si>
  <si>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</si>
  <si>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</si>
  <si>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</si>
  <si>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</si>
  <si>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</si>
  <si>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</si>
  <si>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</si>
  <si>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</si>
  <si>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</si>
  <si>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</si>
  <si>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</si>
  <si>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</si>
  <si>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</si>
  <si>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</si>
  <si>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EN-DC configurations covered by the work plan</t>
  </si>
  <si>
    <t>Type of CA configurations</t>
  </si>
  <si>
    <t>WP item Applicability Label</t>
  </si>
  <si>
    <t>CA configurations  [DL/UL]</t>
  </si>
  <si>
    <t>DL/-</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</si>
  <si>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</si>
  <si>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</si>
  <si>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</si>
  <si>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</si>
  <si>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</si>
  <si>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</si>
  <si>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</si>
  <si>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</si>
  <si>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</si>
  <si>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</si>
  <si>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</si>
  <si>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</si>
  <si>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</si>
  <si>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</si>
  <si>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</si>
  <si>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</si>
  <si>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</si>
  <si>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</si>
  <si>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</si>
  <si>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</si>
  <si>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</si>
  <si>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</si>
  <si>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</si>
  <si>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</si>
  <si>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</si>
  <si>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</si>
  <si>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1-1</t>
  </si>
  <si>
    <t>Pre-requisite</t>
  </si>
  <si>
    <t>PRD21</t>
  </si>
  <si>
    <t>NR bands worksheet</t>
  </si>
  <si>
    <t>Set status in column "Bands completed" to 100% when all impacted NR bands have been confirmed completed in PRD21 worksheet "NR bands".</t>
  </si>
  <si>
    <t>1-2</t>
  </si>
  <si>
    <t>Annex A</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</si>
  <si>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</si>
  <si>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</si>
  <si>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</si>
  <si>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</si>
  <si>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</si>
  <si>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</si>
  <si>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</si>
  <si>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</si>
  <si>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</si>
  <si>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</si>
  <si>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</si>
  <si>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</si>
  <si>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</si>
  <si>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</si>
  <si>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</si>
  <si>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</si>
  <si>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</si>
  <si>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</si>
  <si>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</si>
  <si>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</si>
  <si>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</si>
  <si>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</si>
  <si>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</si>
  <si>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</si>
  <si>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</si>
  <si>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</si>
  <si>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</si>
  <si>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</si>
  <si>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</si>
  <si>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</si>
  <si>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</si>
  <si>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</si>
  <si>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</si>
  <si>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</si>
  <si>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</si>
  <si>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</si>
  <si>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</si>
  <si>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</si>
  <si>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</si>
  <si>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</si>
  <si>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</si>
  <si>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</si>
  <si>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</si>
  <si>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</si>
  <si>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</si>
  <si>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</si>
  <si>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</si>
  <si>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</si>
  <si>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</si>
  <si>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</si>
  <si>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</si>
  <si>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</si>
  <si>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</si>
  <si>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</si>
  <si>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</si>
  <si>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</si>
  <si>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</si>
  <si>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</si>
  <si>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</si>
  <si>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</si>
  <si>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</si>
  <si>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</si>
  <si>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</si>
  <si>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</si>
  <si>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</si>
  <si>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</si>
  <si>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</si>
  <si>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</si>
  <si>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</si>
  <si>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</si>
  <si>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</si>
  <si>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Inter-band EN-DC including FR2</t>
  </si>
  <si>
    <t>Add band combinations for inter-band EN-DC including FR2 to the relevant table in Column A.4.3.2B.2.6~A.4.3.2B.2.9
A.4.3.2B.2.11~A.4.3.2B.2.9</t>
  </si>
  <si>
    <t>Annex A.4.3.2B.x</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</si>
  <si>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</si>
  <si>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</si>
  <si>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</si>
  <si>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</si>
  <si>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</si>
  <si>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</si>
  <si>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</si>
  <si>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</si>
  <si>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</si>
  <si>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1-1.1</t>
  </si>
  <si>
    <t>5G NR CADC Configurations</t>
  </si>
  <si>
    <t>All E-UTRA bands within the WP scope are completed</t>
  </si>
  <si>
    <t>All NR bands within the WP scope are completed</t>
  </si>
  <si>
    <t>CA completed</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</si>
  <si>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</si>
  <si>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FR2 EN-DC configuration(s) without UL CA</t>
  </si>
  <si>
    <t xml:space="preserve">FR2 EN-DC configurations with UL CA
</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</si>
  <si>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</si>
  <si>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</si>
  <si>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Set status in column "E-UTRA CA completed"  to 100% when all E-UTRA CA sub-configurations included in the WP EN-DC configurations are listed as completed in RAN5 PRD20.</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</si>
  <si>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</si>
  <si>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v1.2.0</t>
  </si>
  <si>
    <t>1. Extended the number of rows in the input table to cope with the case when multiple cut and paste of configurations from PRD21 CADC list are done.</t>
  </si>
  <si>
    <t>RAN5#96-e</t>
  </si>
  <si>
    <t>RAN5#95-e</t>
  </si>
  <si>
    <t>RAN5#94-e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</si>
</sst>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color rgb="FFFF0000"/>
      <name val="Arial"/>
      <family val="2"/>
    </font>
    <font>
      <b/>
      <sz val="14"/>
      <color rgb="FFFF0000"/>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7" fillId="0" borderId="0"/>
    <xf numFmtId="0" fontId="4" fillId="0" borderId="0"/>
  </cellStyleXfs>
  <cellXfs count="218">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2" borderId="0" xfId="1" applyFont="1" applyFill="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2" xfId="1" applyFont="1" applyFill="1" applyBorder="1" applyAlignment="1">
      <alignment horizontal="center" vertical="top"/>
    </xf>
    <xf numFmtId="0" fontId="12" fillId="2" borderId="2" xfId="1" applyFont="1" applyFill="1" applyBorder="1" applyAlignment="1">
      <alignment vertical="top"/>
    </xf>
    <xf numFmtId="0" fontId="12" fillId="2" borderId="1"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4" borderId="5" xfId="1" applyFont="1" applyFill="1" applyBorder="1" applyAlignment="1">
      <alignment horizontal="center" vertical="top" wrapText="1"/>
    </xf>
    <xf numFmtId="0" fontId="15" fillId="4" borderId="6" xfId="1" applyFont="1" applyFill="1" applyBorder="1" applyAlignment="1">
      <alignment horizontal="center" vertical="top" wrapText="1"/>
    </xf>
    <xf numFmtId="0" fontId="15" fillId="4" borderId="6" xfId="1" applyFont="1" applyFill="1" applyBorder="1" applyAlignment="1">
      <alignment horizontal="center" vertical="top"/>
    </xf>
    <xf numFmtId="49" fontId="15" fillId="4" borderId="6" xfId="1" applyNumberFormat="1" applyFont="1" applyFill="1" applyBorder="1" applyAlignment="1">
      <alignment horizontal="center" vertical="top" wrapText="1"/>
    </xf>
    <xf numFmtId="0" fontId="10" fillId="2" borderId="7" xfId="1" applyFont="1" applyFill="1" applyBorder="1" applyAlignment="1">
      <alignment horizontal="left" vertical="top"/>
    </xf>
    <xf numFmtId="0" fontId="12" fillId="5" borderId="1" xfId="1" applyFont="1" applyFill="1" applyBorder="1" applyAlignment="1">
      <alignment horizontal="center" vertical="top" wrapText="1"/>
    </xf>
    <xf numFmtId="0" fontId="12" fillId="0" borderId="1"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 xfId="1" applyFont="1" applyBorder="1" applyAlignment="1">
      <alignment horizontal="left" vertical="top" wrapText="1"/>
    </xf>
    <xf numFmtId="0" fontId="6" fillId="2" borderId="0" xfId="1" applyFont="1" applyFill="1" applyAlignment="1">
      <alignment horizontal="left" vertical="center"/>
    </xf>
    <xf numFmtId="49" fontId="12" fillId="0" borderId="1" xfId="1" applyNumberFormat="1" applyFont="1" applyBorder="1" applyAlignment="1">
      <alignment horizontal="center" vertical="top" wrapText="1"/>
    </xf>
    <xf numFmtId="0" fontId="12" fillId="0" borderId="10"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8"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17" fillId="2" borderId="0" xfId="1" applyFont="1" applyFill="1" applyAlignment="1" applyProtection="1">
      <alignment horizontal="left" vertical="top" wrapText="1"/>
      <protection locked="0"/>
    </xf>
    <xf numFmtId="0" fontId="6" fillId="3" borderId="1" xfId="1" applyFont="1" applyFill="1" applyBorder="1" applyAlignment="1">
      <alignment horizontal="center" vertical="top" wrapText="1"/>
    </xf>
    <xf numFmtId="0" fontId="6" fillId="2" borderId="0" xfId="1" applyFont="1" applyFill="1" applyAlignment="1">
      <alignment vertical="top" wrapText="1"/>
    </xf>
    <xf numFmtId="9" fontId="10" fillId="6" borderId="1" xfId="1" applyNumberFormat="1" applyFont="1" applyFill="1" applyBorder="1" applyAlignment="1">
      <alignment horizontal="center" vertical="top"/>
    </xf>
    <xf numFmtId="0" fontId="21" fillId="2" borderId="0" xfId="1" applyFont="1" applyFill="1" applyAlignment="1">
      <alignment horizontal="left" vertical="top" wrapText="1"/>
    </xf>
    <xf numFmtId="9" fontId="6" fillId="6" borderId="1" xfId="1" applyNumberFormat="1" applyFont="1" applyFill="1" applyBorder="1" applyAlignment="1">
      <alignment horizontal="center" vertical="top"/>
    </xf>
    <xf numFmtId="49" fontId="21" fillId="2" borderId="0" xfId="1" applyNumberFormat="1" applyFont="1" applyFill="1" applyAlignment="1">
      <alignment horizontal="left" vertical="top" wrapText="1"/>
    </xf>
    <xf numFmtId="0" fontId="11" fillId="4" borderId="5" xfId="1" applyFont="1" applyFill="1" applyBorder="1" applyAlignment="1">
      <alignment horizontal="center" vertical="top" wrapText="1"/>
    </xf>
    <xf numFmtId="0" fontId="11" fillId="4" borderId="9" xfId="1" applyFont="1" applyFill="1" applyBorder="1" applyAlignment="1">
      <alignment horizontal="center" vertical="top" wrapText="1"/>
    </xf>
    <xf numFmtId="0" fontId="11" fillId="4"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4" fillId="5" borderId="1" xfId="1" applyNumberFormat="1" applyFont="1" applyFill="1" applyBorder="1" applyAlignment="1">
      <alignment horizontal="center" vertical="top"/>
    </xf>
    <xf numFmtId="9" fontId="18" fillId="9" borderId="1" xfId="1" applyNumberFormat="1" applyFont="1" applyFill="1" applyBorder="1" applyAlignment="1">
      <alignment horizontal="center" vertical="top"/>
    </xf>
    <xf numFmtId="0" fontId="11" fillId="4" borderId="1" xfId="1" applyFont="1" applyFill="1" applyBorder="1" applyAlignment="1">
      <alignment horizontal="center" vertical="top" wrapText="1"/>
    </xf>
    <xf numFmtId="0" fontId="16" fillId="4" borderId="7" xfId="1" applyFont="1" applyFill="1" applyBorder="1" applyAlignment="1">
      <alignment horizontal="center" vertical="top"/>
    </xf>
    <xf numFmtId="49" fontId="12" fillId="0" borderId="1" xfId="1" applyNumberFormat="1" applyFont="1" applyBorder="1" applyAlignment="1">
      <alignment horizontal="left" vertical="top" wrapText="1"/>
    </xf>
    <xf numFmtId="0" fontId="24" fillId="5" borderId="1" xfId="1" applyFont="1" applyFill="1" applyBorder="1" applyAlignment="1">
      <alignment horizontal="center" vertical="top"/>
    </xf>
    <xf numFmtId="49" fontId="12" fillId="0" borderId="11" xfId="1" applyNumberFormat="1" applyFont="1" applyBorder="1" applyAlignment="1">
      <alignment vertical="top" wrapText="1"/>
    </xf>
    <xf numFmtId="0" fontId="24" fillId="5" borderId="11" xfId="1" applyFont="1" applyFill="1" applyBorder="1" applyAlignment="1">
      <alignment horizontal="center" vertical="top"/>
    </xf>
    <xf numFmtId="0" fontId="25"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6" fillId="4" borderId="6" xfId="1" applyFont="1" applyFill="1" applyBorder="1" applyAlignment="1">
      <alignment horizontal="center" vertical="top"/>
    </xf>
    <xf numFmtId="0" fontId="26" fillId="4"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12" xfId="1" applyFont="1" applyFill="1" applyBorder="1" applyAlignment="1">
      <alignment horizontal="left" vertical="top"/>
    </xf>
    <xf numFmtId="0" fontId="12" fillId="10" borderId="11" xfId="1" applyFont="1" applyFill="1" applyBorder="1" applyAlignment="1">
      <alignment horizontal="center" vertical="top" wrapText="1"/>
    </xf>
    <xf numFmtId="0" fontId="12" fillId="10" borderId="9" xfId="1" applyFont="1" applyFill="1" applyBorder="1" applyAlignment="1">
      <alignment horizontal="center" vertical="top" wrapText="1"/>
    </xf>
    <xf numFmtId="1" fontId="24" fillId="5" borderId="11" xfId="1" applyNumberFormat="1" applyFont="1" applyFill="1" applyBorder="1" applyAlignment="1">
      <alignment horizontal="center" vertical="top"/>
    </xf>
    <xf numFmtId="1" fontId="24" fillId="10" borderId="8" xfId="1" applyNumberFormat="1" applyFont="1" applyFill="1" applyBorder="1" applyAlignment="1">
      <alignment horizontal="center" vertical="top"/>
    </xf>
    <xf numFmtId="9" fontId="12" fillId="6" borderId="1" xfId="1" applyNumberFormat="1" applyFont="1" applyFill="1" applyBorder="1" applyAlignment="1">
      <alignment horizontal="center" vertical="top"/>
    </xf>
    <xf numFmtId="0" fontId="16" fillId="4" borderId="12" xfId="1" applyFont="1" applyFill="1" applyBorder="1" applyAlignment="1">
      <alignment horizontal="center" vertical="top"/>
    </xf>
    <xf numFmtId="0" fontId="12" fillId="5" borderId="11" xfId="1" applyFont="1" applyFill="1" applyBorder="1" applyAlignment="1">
      <alignment horizontal="left" vertical="top"/>
    </xf>
    <xf numFmtId="0" fontId="12" fillId="5" borderId="0" xfId="1" applyFont="1" applyFill="1" applyAlignment="1">
      <alignment horizontal="center" vertical="top" wrapText="1"/>
    </xf>
    <xf numFmtId="0" fontId="12" fillId="5" borderId="3"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12" fillId="0" borderId="5" xfId="1" applyFont="1" applyBorder="1" applyAlignment="1">
      <alignment vertical="top" wrapText="1"/>
    </xf>
    <xf numFmtId="0" fontId="12" fillId="0" borderId="11" xfId="1" applyFont="1" applyBorder="1" applyAlignment="1">
      <alignment horizontal="left" vertical="top" wrapText="1"/>
    </xf>
    <xf numFmtId="49" fontId="12" fillId="0" borderId="5" xfId="1" applyNumberFormat="1" applyFont="1" applyBorder="1" applyAlignment="1">
      <alignment vertical="top" wrapText="1"/>
    </xf>
    <xf numFmtId="0" fontId="24" fillId="5" borderId="16" xfId="1" applyFont="1" applyFill="1" applyBorder="1" applyAlignment="1">
      <alignment horizontal="center" vertical="top"/>
    </xf>
    <xf numFmtId="49" fontId="12" fillId="0" borderId="11" xfId="1" applyNumberFormat="1" applyFont="1" applyBorder="1" applyAlignment="1">
      <alignment horizontal="left" vertical="top" wrapText="1"/>
    </xf>
    <xf numFmtId="0" fontId="10" fillId="4" borderId="4" xfId="1" applyFont="1" applyFill="1" applyBorder="1" applyAlignment="1">
      <alignment horizontal="left" vertical="top"/>
    </xf>
    <xf numFmtId="0" fontId="28" fillId="4" borderId="4" xfId="1" applyFont="1" applyFill="1" applyBorder="1" applyAlignment="1">
      <alignment horizontal="left" vertical="top"/>
    </xf>
    <xf numFmtId="0" fontId="12" fillId="10" borderId="1" xfId="1" applyFont="1" applyFill="1" applyBorder="1" applyAlignment="1">
      <alignment horizontal="center" vertical="top" wrapText="1"/>
    </xf>
    <xf numFmtId="1" fontId="24" fillId="10" borderId="1" xfId="1" applyNumberFormat="1" applyFont="1" applyFill="1" applyBorder="1" applyAlignment="1">
      <alignment horizontal="center" vertical="top"/>
    </xf>
    <xf numFmtId="9" fontId="27" fillId="6" borderId="1" xfId="1" applyNumberFormat="1" applyFont="1" applyFill="1" applyBorder="1" applyAlignment="1">
      <alignment horizontal="center" vertical="top"/>
    </xf>
    <xf numFmtId="0" fontId="7" fillId="2" borderId="0" xfId="1" applyFont="1" applyFill="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3" xfId="0" applyFont="1" applyFill="1" applyBorder="1" applyAlignment="1">
      <alignment horizontal="center" vertical="top" wrapText="1"/>
    </xf>
    <xf numFmtId="0" fontId="27" fillId="2" borderId="0" xfId="1" applyFont="1" applyFill="1" applyAlignment="1">
      <alignment horizontal="left" vertical="top"/>
    </xf>
    <xf numFmtId="0" fontId="32" fillId="3" borderId="11" xfId="0" applyFont="1" applyFill="1" applyBorder="1" applyAlignment="1">
      <alignment horizontal="center" vertical="top" wrapText="1"/>
    </xf>
    <xf numFmtId="0" fontId="0" fillId="2" borderId="0" xfId="0" applyFill="1" applyAlignment="1">
      <alignment horizontal="left" vertical="top" wrapText="1"/>
    </xf>
    <xf numFmtId="0" fontId="33"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horizontal="left" vertical="top"/>
    </xf>
    <xf numFmtId="0" fontId="12" fillId="0" borderId="1" xfId="1" quotePrefix="1" applyFont="1" applyBorder="1" applyAlignment="1">
      <alignment horizontal="left" vertical="top" wrapText="1"/>
    </xf>
    <xf numFmtId="0" fontId="29" fillId="0" borderId="1" xfId="1" applyFont="1" applyBorder="1" applyAlignment="1">
      <alignment vertical="top" wrapText="1"/>
    </xf>
    <xf numFmtId="49" fontId="29" fillId="0" borderId="1" xfId="1" applyNumberFormat="1" applyFont="1" applyBorder="1" applyAlignment="1">
      <alignment horizontal="center" vertical="top" wrapText="1"/>
    </xf>
    <xf numFmtId="0" fontId="29" fillId="0" borderId="1" xfId="1" applyFont="1" applyBorder="1" applyAlignment="1">
      <alignment horizontal="left" vertical="top" wrapText="1"/>
    </xf>
    <xf numFmtId="0" fontId="29" fillId="0" borderId="1" xfId="1" applyFont="1" applyFill="1" applyBorder="1" applyAlignment="1">
      <alignment horizontal="left" vertical="top" wrapText="1"/>
    </xf>
    <xf numFmtId="49" fontId="29" fillId="0" borderId="1" xfId="1" applyNumberFormat="1" applyFont="1" applyBorder="1" applyAlignment="1">
      <alignment horizontal="left" vertical="top" wrapText="1"/>
    </xf>
    <xf numFmtId="1" fontId="29" fillId="5" borderId="1" xfId="1" applyNumberFormat="1" applyFont="1" applyFill="1" applyBorder="1" applyAlignment="1">
      <alignment horizontal="center" vertical="top"/>
    </xf>
    <xf numFmtId="0" fontId="4" fillId="0" borderId="0" xfId="2" applyAlignment="1">
      <alignment vertical="top"/>
    </xf>
    <xf numFmtId="0" fontId="4" fillId="12" borderId="1" xfId="2" applyFill="1" applyBorder="1" applyAlignment="1">
      <alignment vertical="top"/>
    </xf>
    <xf numFmtId="0" fontId="4" fillId="0" borderId="1" xfId="2" applyBorder="1" applyAlignment="1">
      <alignment vertical="top"/>
    </xf>
    <xf numFmtId="0" fontId="32" fillId="3" borderId="9" xfId="0" applyFont="1" applyFill="1" applyBorder="1" applyAlignment="1">
      <alignment horizontal="center" vertical="top"/>
    </xf>
    <xf numFmtId="0" fontId="40" fillId="0" borderId="1" xfId="0" applyFont="1" applyFill="1" applyBorder="1" applyAlignment="1">
      <alignment horizontal="center" vertical="top"/>
    </xf>
    <xf numFmtId="0" fontId="41" fillId="0" borderId="1" xfId="0" applyFont="1" applyFill="1" applyBorder="1" applyAlignment="1">
      <alignment horizontal="center" vertical="top"/>
    </xf>
    <xf numFmtId="0" fontId="41" fillId="0" borderId="1" xfId="0" applyFont="1" applyFill="1" applyBorder="1" applyAlignment="1">
      <alignment horizontal="left" vertical="top"/>
    </xf>
    <xf numFmtId="0" fontId="41" fillId="0" borderId="1" xfId="0" applyFont="1" applyBorder="1" applyAlignment="1">
      <alignment vertical="top"/>
    </xf>
    <xf numFmtId="0" fontId="6" fillId="2" borderId="0" xfId="1" applyFont="1" applyFill="1" applyAlignment="1">
      <alignment vertical="top"/>
    </xf>
    <xf numFmtId="0" fontId="3" fillId="0" borderId="1" xfId="2" applyFont="1" applyBorder="1" applyAlignment="1">
      <alignment vertical="top" wrapText="1"/>
    </xf>
    <xf numFmtId="0" fontId="41" fillId="0" borderId="1" xfId="0" applyFont="1" applyFill="1" applyBorder="1" applyAlignment="1">
      <alignment vertical="top"/>
    </xf>
    <xf numFmtId="0" fontId="42" fillId="0" borderId="1" xfId="0" applyFont="1" applyFill="1" applyBorder="1" applyAlignment="1">
      <alignment vertical="top"/>
    </xf>
    <xf numFmtId="0" fontId="40" fillId="0" borderId="8" xfId="0" applyFont="1" applyFill="1" applyBorder="1" applyAlignment="1">
      <alignment horizontal="center" vertical="top"/>
    </xf>
    <xf numFmtId="0" fontId="41" fillId="0" borderId="8" xfId="0" applyFont="1" applyFill="1" applyBorder="1" applyAlignment="1">
      <alignment horizontal="center" vertical="top"/>
    </xf>
    <xf numFmtId="0" fontId="41" fillId="0" borderId="8" xfId="0" applyFont="1" applyFill="1" applyBorder="1" applyAlignment="1">
      <alignment horizontal="left" vertical="top"/>
    </xf>
    <xf numFmtId="0" fontId="41" fillId="0" borderId="8" xfId="0" applyFont="1" applyFill="1" applyBorder="1" applyAlignment="1">
      <alignment vertical="top"/>
    </xf>
    <xf numFmtId="0" fontId="42" fillId="0" borderId="8" xfId="0" applyFont="1" applyFill="1" applyBorder="1" applyAlignment="1">
      <alignment vertical="top"/>
    </xf>
    <xf numFmtId="14" fontId="0" fillId="0" borderId="1" xfId="0" applyNumberFormat="1" applyBorder="1" applyAlignment="1">
      <alignment vertical="top"/>
    </xf>
    <xf numFmtId="0" fontId="0" fillId="0" borderId="0" xfId="0"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0" fillId="2" borderId="0" xfId="1" applyFont="1" applyFill="1" applyAlignment="1">
      <alignment vertical="top"/>
    </xf>
    <xf numFmtId="0" fontId="18" fillId="2" borderId="1" xfId="1" applyFont="1" applyFill="1" applyBorder="1" applyAlignment="1">
      <alignment horizontal="left" vertical="top"/>
    </xf>
    <xf numFmtId="0" fontId="31" fillId="2" borderId="2" xfId="1" applyFont="1" applyFill="1" applyBorder="1" applyAlignment="1" applyProtection="1">
      <alignment horizontal="left" vertical="top" wrapText="1"/>
      <protection locked="0"/>
    </xf>
    <xf numFmtId="0" fontId="31" fillId="2" borderId="7" xfId="1" applyFont="1" applyFill="1" applyBorder="1" applyAlignment="1" applyProtection="1">
      <alignment horizontal="left" vertical="top" wrapText="1"/>
      <protection locked="0"/>
    </xf>
    <xf numFmtId="0" fontId="31" fillId="2" borderId="12" xfId="1" applyFont="1" applyFill="1" applyBorder="1" applyAlignment="1" applyProtection="1">
      <alignment horizontal="left" vertical="top" wrapText="1"/>
      <protection locked="0"/>
    </xf>
    <xf numFmtId="0" fontId="19" fillId="2" borderId="11"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3" fillId="2" borderId="1" xfId="1" applyFont="1" applyFill="1" applyBorder="1" applyAlignment="1">
      <alignment horizontal="left" vertical="top"/>
    </xf>
    <xf numFmtId="0" fontId="17" fillId="2" borderId="2" xfId="1" applyFont="1" applyFill="1" applyBorder="1" applyAlignment="1" applyProtection="1">
      <alignment horizontal="left" vertical="top" wrapText="1"/>
      <protection locked="0"/>
    </xf>
    <xf numFmtId="0" fontId="17" fillId="2" borderId="7" xfId="1" applyFont="1" applyFill="1" applyBorder="1" applyAlignment="1" applyProtection="1">
      <alignment horizontal="left" vertical="top" wrapText="1"/>
      <protection locked="0"/>
    </xf>
    <xf numFmtId="0" fontId="17" fillId="2" borderId="12"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protection locked="0"/>
    </xf>
    <xf numFmtId="0" fontId="10" fillId="2" borderId="1"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19" fillId="2" borderId="11"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9" fillId="2" borderId="0" xfId="1" applyFont="1" applyFill="1" applyAlignment="1">
      <alignment vertical="top"/>
    </xf>
    <xf numFmtId="0" fontId="17" fillId="2" borderId="0" xfId="1" applyFont="1" applyFill="1" applyAlignment="1">
      <alignment horizontal="right" vertical="top"/>
    </xf>
    <xf numFmtId="0" fontId="6" fillId="3" borderId="1" xfId="1" applyFont="1" applyFill="1" applyBorder="1" applyAlignment="1">
      <alignment horizontal="center" vertical="top"/>
    </xf>
    <xf numFmtId="0" fontId="17" fillId="2" borderId="1"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1" xfId="1" applyFont="1" applyFill="1" applyBorder="1" applyAlignment="1">
      <alignment horizontal="left" vertical="top" wrapText="1"/>
    </xf>
    <xf numFmtId="0" fontId="11" fillId="2" borderId="2" xfId="1" applyFont="1" applyFill="1" applyBorder="1" applyAlignment="1" applyProtection="1">
      <alignment horizontal="left" vertical="top" wrapText="1"/>
      <protection locked="0"/>
    </xf>
    <xf numFmtId="0" fontId="11" fillId="2" borderId="7" xfId="1" applyFont="1" applyFill="1" applyBorder="1" applyAlignment="1" applyProtection="1">
      <alignment horizontal="left" vertical="top" wrapText="1"/>
      <protection locked="0"/>
    </xf>
    <xf numFmtId="0" fontId="11" fillId="2" borderId="12"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3" xfId="1" applyFont="1" applyFill="1" applyBorder="1" applyAlignment="1">
      <alignment vertical="top"/>
    </xf>
    <xf numFmtId="0" fontId="11" fillId="2" borderId="1" xfId="1" applyFont="1" applyFill="1" applyBorder="1" applyAlignment="1">
      <alignment horizontal="left" vertical="top"/>
    </xf>
    <xf numFmtId="0" fontId="14" fillId="2" borderId="4" xfId="1" applyFont="1" applyFill="1" applyBorder="1" applyAlignment="1">
      <alignment vertical="top" wrapText="1"/>
    </xf>
    <xf numFmtId="0" fontId="14" fillId="2" borderId="4" xfId="1" applyFont="1" applyFill="1" applyBorder="1" applyAlignment="1">
      <alignment vertical="top"/>
    </xf>
    <xf numFmtId="0" fontId="14" fillId="7" borderId="2" xfId="1" applyFont="1" applyFill="1" applyBorder="1" applyAlignment="1">
      <alignment horizontal="center" vertical="top"/>
    </xf>
    <xf numFmtId="0" fontId="14" fillId="7" borderId="7" xfId="1" applyFont="1" applyFill="1" applyBorder="1" applyAlignment="1">
      <alignment horizontal="center" vertical="top"/>
    </xf>
    <xf numFmtId="0" fontId="14" fillId="7" borderId="12" xfId="1" applyFont="1" applyFill="1" applyBorder="1" applyAlignment="1">
      <alignment horizontal="center" vertical="top"/>
    </xf>
    <xf numFmtId="49" fontId="22" fillId="8" borderId="2" xfId="1" applyNumberFormat="1" applyFont="1" applyFill="1" applyBorder="1" applyAlignment="1">
      <alignment horizontal="center" vertical="top" wrapText="1"/>
    </xf>
    <xf numFmtId="49" fontId="22" fillId="8" borderId="12" xfId="1" applyNumberFormat="1" applyFont="1" applyFill="1" applyBorder="1" applyAlignment="1">
      <alignment horizontal="center" vertical="top" wrapText="1"/>
    </xf>
    <xf numFmtId="0" fontId="20" fillId="2" borderId="5" xfId="1" applyFont="1" applyFill="1" applyBorder="1" applyAlignment="1">
      <alignment vertical="top" wrapText="1"/>
    </xf>
    <xf numFmtId="0" fontId="20" fillId="2" borderId="6" xfId="1" applyFont="1" applyFill="1" applyBorder="1" applyAlignment="1">
      <alignment vertical="top" wrapText="1"/>
    </xf>
    <xf numFmtId="0" fontId="20" fillId="2" borderId="14" xfId="1" applyFont="1" applyFill="1" applyBorder="1" applyAlignment="1">
      <alignment vertical="top" wrapText="1"/>
    </xf>
    <xf numFmtId="0" fontId="20" fillId="2" borderId="11" xfId="1" applyFont="1" applyFill="1" applyBorder="1" applyAlignment="1">
      <alignment vertical="top" wrapText="1"/>
    </xf>
    <xf numFmtId="0" fontId="20" fillId="2" borderId="0" xfId="1" applyFont="1" applyFill="1" applyBorder="1" applyAlignment="1">
      <alignment vertical="top" wrapText="1"/>
    </xf>
    <xf numFmtId="0" fontId="20" fillId="2" borderId="3" xfId="1" applyFont="1" applyFill="1" applyBorder="1" applyAlignment="1">
      <alignment vertical="top" wrapText="1"/>
    </xf>
    <xf numFmtId="0" fontId="20" fillId="2" borderId="13" xfId="1" applyFont="1" applyFill="1" applyBorder="1" applyAlignment="1">
      <alignment vertical="top" wrapText="1"/>
    </xf>
    <xf numFmtId="0" fontId="20" fillId="2" borderId="4" xfId="1" applyFont="1" applyFill="1" applyBorder="1" applyAlignment="1">
      <alignment vertical="top" wrapText="1"/>
    </xf>
    <xf numFmtId="0" fontId="20" fillId="2" borderId="15" xfId="1" applyFont="1" applyFill="1" applyBorder="1" applyAlignment="1">
      <alignment vertical="top" wrapText="1"/>
    </xf>
    <xf numFmtId="0" fontId="7" fillId="7" borderId="2" xfId="1" applyFont="1" applyFill="1" applyBorder="1" applyAlignment="1">
      <alignment horizontal="center" vertical="top"/>
    </xf>
    <xf numFmtId="0" fontId="7" fillId="7" borderId="7" xfId="1" applyFont="1" applyFill="1" applyBorder="1" applyAlignment="1">
      <alignment horizontal="center" vertical="top"/>
    </xf>
    <xf numFmtId="0" fontId="7" fillId="7" borderId="12" xfId="1" applyFont="1" applyFill="1" applyBorder="1" applyAlignment="1">
      <alignment horizontal="center" vertical="top"/>
    </xf>
    <xf numFmtId="0" fontId="10" fillId="2" borderId="2" xfId="1" applyFont="1" applyFill="1" applyBorder="1" applyAlignment="1">
      <alignment horizontal="left" vertical="top"/>
    </xf>
    <xf numFmtId="0" fontId="10" fillId="2" borderId="7" xfId="1" applyFont="1" applyFill="1" applyBorder="1" applyAlignment="1">
      <alignment horizontal="left" vertical="top"/>
    </xf>
    <xf numFmtId="0" fontId="12" fillId="5" borderId="2" xfId="1" applyFont="1" applyFill="1" applyBorder="1" applyAlignment="1">
      <alignment horizontal="center" vertical="top"/>
    </xf>
    <xf numFmtId="0" fontId="12" fillId="5" borderId="7" xfId="1" applyFont="1" applyFill="1" applyBorder="1" applyAlignment="1">
      <alignment horizontal="center" vertical="top"/>
    </xf>
    <xf numFmtId="0" fontId="12" fillId="5" borderId="12" xfId="1" applyFont="1" applyFill="1" applyBorder="1" applyAlignment="1">
      <alignment horizontal="center" vertical="top"/>
    </xf>
    <xf numFmtId="0" fontId="16" fillId="4" borderId="2" xfId="1" applyFont="1" applyFill="1" applyBorder="1" applyAlignment="1">
      <alignment horizontal="left" vertical="top"/>
    </xf>
    <xf numFmtId="0" fontId="16" fillId="4" borderId="7" xfId="1" applyFont="1" applyFill="1" applyBorder="1" applyAlignment="1">
      <alignment horizontal="left" vertical="top"/>
    </xf>
    <xf numFmtId="0" fontId="11" fillId="5" borderId="8"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1" xfId="1" applyFont="1" applyFill="1" applyBorder="1" applyAlignment="1">
      <alignment horizontal="center" vertical="top" wrapText="1"/>
    </xf>
    <xf numFmtId="49" fontId="11" fillId="5" borderId="8" xfId="1" applyNumberFormat="1" applyFont="1" applyFill="1" applyBorder="1" applyAlignment="1">
      <alignment horizontal="center" vertical="top" wrapText="1"/>
    </xf>
    <xf numFmtId="49" fontId="11" fillId="5" borderId="9" xfId="1" applyNumberFormat="1" applyFont="1" applyFill="1" applyBorder="1" applyAlignment="1">
      <alignment horizontal="center" vertical="top" wrapText="1"/>
    </xf>
    <xf numFmtId="49" fontId="11" fillId="5" borderId="10" xfId="1" applyNumberFormat="1" applyFont="1" applyFill="1" applyBorder="1" applyAlignment="1">
      <alignment horizontal="center" vertical="top" wrapText="1"/>
    </xf>
    <xf numFmtId="49" fontId="11" fillId="5" borderId="1" xfId="1" applyNumberFormat="1" applyFont="1" applyFill="1" applyBorder="1" applyAlignment="1">
      <alignment horizontal="center" vertical="top" wrapText="1"/>
    </xf>
    <xf numFmtId="0" fontId="12" fillId="5" borderId="5" xfId="1" applyFont="1" applyFill="1" applyBorder="1" applyAlignment="1">
      <alignment horizontal="center" vertical="top"/>
    </xf>
    <xf numFmtId="0" fontId="12" fillId="5" borderId="6" xfId="1" applyFont="1" applyFill="1" applyBorder="1" applyAlignment="1">
      <alignment horizontal="center" vertical="top"/>
    </xf>
    <xf numFmtId="0" fontId="12" fillId="5" borderId="14" xfId="1" applyFont="1" applyFill="1" applyBorder="1" applyAlignment="1">
      <alignment horizontal="center" vertical="top"/>
    </xf>
    <xf numFmtId="0" fontId="12" fillId="5" borderId="1"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9" xfId="1" applyFont="1" applyFill="1" applyBorder="1" applyAlignment="1">
      <alignment horizontal="center" vertical="top" wrapText="1"/>
    </xf>
    <xf numFmtId="0" fontId="12" fillId="5" borderId="10" xfId="1" applyFont="1" applyFill="1" applyBorder="1" applyAlignment="1">
      <alignment horizontal="center" vertical="top" wrapText="1"/>
    </xf>
    <xf numFmtId="49" fontId="11" fillId="5" borderId="5" xfId="1" applyNumberFormat="1" applyFont="1" applyFill="1" applyBorder="1" applyAlignment="1">
      <alignment horizontal="center" vertical="top" wrapText="1"/>
    </xf>
    <xf numFmtId="49" fontId="11" fillId="5" borderId="11" xfId="1" applyNumberFormat="1" applyFont="1" applyFill="1" applyBorder="1" applyAlignment="1">
      <alignment horizontal="center" vertical="top" wrapText="1"/>
    </xf>
    <xf numFmtId="49" fontId="11" fillId="5" borderId="13" xfId="1" applyNumberFormat="1" applyFont="1" applyFill="1" applyBorder="1" applyAlignment="1">
      <alignment horizontal="center" vertical="top" wrapText="1"/>
    </xf>
    <xf numFmtId="49" fontId="23" fillId="5" borderId="8" xfId="1" applyNumberFormat="1" applyFont="1" applyFill="1" applyBorder="1" applyAlignment="1">
      <alignment horizontal="center" textRotation="90" wrapText="1"/>
    </xf>
    <xf numFmtId="49" fontId="23" fillId="5" borderId="9" xfId="1" applyNumberFormat="1" applyFont="1" applyFill="1" applyBorder="1" applyAlignment="1">
      <alignment horizontal="center" textRotation="90" wrapText="1"/>
    </xf>
    <xf numFmtId="49" fontId="11" fillId="5" borderId="1" xfId="1" applyNumberFormat="1" applyFont="1" applyFill="1" applyBorder="1" applyAlignment="1">
      <alignment horizontal="center" textRotation="90" wrapText="1"/>
    </xf>
    <xf numFmtId="49" fontId="23" fillId="5" borderId="1" xfId="1" applyNumberFormat="1" applyFont="1" applyFill="1" applyBorder="1" applyAlignment="1">
      <alignment horizontal="center" textRotation="90" wrapText="1"/>
    </xf>
    <xf numFmtId="0" fontId="39" fillId="12" borderId="2" xfId="2" applyFont="1" applyFill="1" applyBorder="1" applyAlignment="1">
      <alignment horizontal="center" vertical="top" wrapText="1"/>
    </xf>
    <xf numFmtId="0" fontId="39" fillId="12" borderId="7" xfId="2" applyFont="1" applyFill="1" applyBorder="1" applyAlignment="1">
      <alignment horizontal="center" vertical="top"/>
    </xf>
    <xf numFmtId="0" fontId="39" fillId="12" borderId="12" xfId="2" applyFont="1" applyFill="1" applyBorder="1" applyAlignment="1">
      <alignment horizontal="center" vertical="top"/>
    </xf>
  </cellXfs>
  <cellStyles count="3">
    <cellStyle name="Normal" xfId="0" builtinId="0"/>
    <cellStyle name="Normal 2" xfId="1" xr:uid="{00000000-0005-0000-0000-00002A000000}"/>
    <cellStyle name="Normal 3" xfId="2" xr:uid="{ABEBB6CA-10B3-4565-92E6-D62A93D15222}"/>
  </cellStyles>
  <dxfs count="230">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amily val="2"/>
      </font>
      <fill>
        <patternFill patternType="none"/>
      </fill>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8"/>
      </font>
      <fill>
        <patternFill patternType="none"/>
      </fill>
      <alignmen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left"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b/>
        <strike val="0"/>
        <outline val="0"/>
        <shadow val="0"/>
        <u val="none"/>
        <vertAlign val="baseline"/>
        <sz val="8"/>
        <color theme="9" tint="-0.249977111117893"/>
        <name val="Wingdings"/>
        <charset val="2"/>
        <scheme val="none"/>
      </font>
      <fill>
        <patternFill patternType="none"/>
      </fill>
      <alignment horizontal="center" vertical="top" textRotation="0" wrapText="0"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8"/>
      </font>
      <alignment vertical="top" textRotation="0" wrapText="0" indent="0" justifyLastLine="0" shrinkToFit="0" readingOrder="0"/>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785985" y="29819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WP%20NR%20CA%20PC3%20FR1%20v1.1.0.xlsx?543EED37" TargetMode="External"/><Relationship Id="rId1" Type="http://schemas.openxmlformats.org/officeDocument/2006/relationships/externalLinkPath" Target="file:///\\543EED37\WP%20NR%20CA%20PC3%20FR1%20v1.1.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222">
  <autoFilter ref="A14:P50" xr:uid="{00000000-0009-0000-0100-000001000000}"/>
  <tableColumns count="16">
    <tableColumn id="15" xr3:uid="{00000000-0010-0000-0000-00000F000000}" name="Marked config" dataDxfId="221"/>
    <tableColumn id="1" xr3:uid="{00000000-0010-0000-0000-000001000000}" name="Release introduced in TS 38.101-x" dataDxfId="220"/>
    <tableColumn id="2" xr3:uid="{00000000-0010-0000-0000-000002000000}" name="Type of configuration" dataDxfId="219"/>
    <tableColumn id="3" xr3:uid="{00000000-0010-0000-0000-000003000000}" name="TS and Source Table" dataDxfId="218"/>
    <tableColumn id="4" xr3:uid="{00000000-0010-0000-0000-000004000000}" name="Configuration" dataDxfId="217"/>
    <tableColumn id="5" xr3:uid="{00000000-0010-0000-0000-000005000000}" name="Uplink_x000a_configuration" dataDxfId="216"/>
    <tableColumn id="6" xr3:uid="{00000000-0010-0000-0000-000006000000}" name="PC3 Status" dataDxfId="215"/>
    <tableColumn id="7" xr3:uid="{00000000-0010-0000-0000-000007000000}" name="PC2 completed?" dataDxfId="214"/>
    <tableColumn id="8" xr3:uid="{00000000-0010-0000-0000-000008000000}" name="RAN5 Completion Meeting _x000a_(PC3)" dataDxfId="213"/>
    <tableColumn id="9" xr3:uid="{00000000-0010-0000-0000-000009000000}" name="Completion Reference_x000a_(PC3)" dataDxfId="212"/>
    <tableColumn id="10" xr3:uid="{00000000-0010-0000-0000-00000A000000}" name="Interested operator_x000a_(PC3)" dataDxfId="211"/>
    <tableColumn id="11" xr3:uid="{00000000-0010-0000-0000-00000B000000}" name="Responsible Company (contact)_x000a_(PC3)" dataDxfId="210"/>
    <tableColumn id="12" xr3:uid="{00000000-0010-0000-0000-00000C000000}" name="Assignment_x000a_[RAN5 meeting]_x000a_ (PC3)" dataDxfId="209"/>
    <tableColumn id="13" xr3:uid="{00000000-0010-0000-0000-00000D000000}" name="Applicable RAN5 WI code(s)  for CRs" dataDxfId="208"/>
    <tableColumn id="14" xr3:uid="{DCABFFCF-1967-4882-A2D0-DAB116AE5E17}" name="Comments" dataDxfId="207"/>
    <tableColumn id="16" xr3:uid="{9694A6AE-5308-490B-90BC-2078D6561278}" name="Introduced in PRD version" dataDxfId="20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L11" sqref="L11"/>
    </sheetView>
  </sheetViews>
  <sheetFormatPr defaultColWidth="9.15625" defaultRowHeight="14.4"/>
  <cols>
    <col min="1" max="1" width="6.578125" style="95" customWidth="1"/>
    <col min="2" max="2" width="10.68359375" style="95" customWidth="1"/>
    <col min="3" max="3" width="17" style="95" customWidth="1"/>
    <col min="4" max="4" width="19.578125" style="95" customWidth="1"/>
    <col min="5" max="5" width="22" style="95" customWidth="1"/>
    <col min="6" max="6" width="28.68359375" style="95" customWidth="1"/>
    <col min="7" max="7" width="10.68359375" style="95" customWidth="1"/>
    <col min="8" max="8" width="9.26171875" style="95" hidden="1" customWidth="1"/>
    <col min="9" max="9" width="11.15625" style="95" hidden="1" customWidth="1"/>
    <col min="10" max="10" width="11.578125" style="95" hidden="1" customWidth="1"/>
    <col min="11" max="11" width="13.83984375" style="95" customWidth="1"/>
    <col min="12" max="12" width="20.578125" style="95" customWidth="1"/>
    <col min="13" max="13" width="14.578125" style="95" customWidth="1"/>
    <col min="14" max="14" width="34.83984375" style="95" customWidth="1"/>
    <col min="15" max="15" width="18.83984375" style="95" customWidth="1"/>
    <col min="16" max="16" width="6" style="95" hidden="1" customWidth="1"/>
    <col min="17" max="17" width="5.83984375" style="95" customWidth="1"/>
    <col min="18" max="18" width="37.15625" style="95" customWidth="1"/>
    <col min="19" max="19" width="24.41796875" style="95" customWidth="1"/>
    <col min="20" max="16384" width="9.15625" style="95"/>
  </cols>
  <sheetData>
    <row r="1" spans="1:16382" ht="20.100000000000001">
      <c r="A1" s="96"/>
      <c r="B1" s="135" t="s">
        <v>0</v>
      </c>
      <c r="C1" s="135"/>
      <c r="D1" s="135"/>
      <c r="E1" s="135"/>
      <c r="F1" s="135"/>
      <c r="G1" s="135"/>
      <c r="H1" s="135"/>
      <c r="I1" s="135"/>
      <c r="J1" s="135"/>
      <c r="K1" s="135"/>
      <c r="L1" s="135"/>
      <c r="M1" s="135"/>
      <c r="N1" s="135"/>
      <c r="O1" s="10"/>
      <c r="P1" s="66"/>
      <c r="Q1" s="66"/>
      <c r="R1" s="66"/>
      <c r="S1" s="66"/>
    </row>
    <row r="2" spans="1:16382" ht="17.25" customHeight="1">
      <c r="B2" s="97" t="s">
        <v>1</v>
      </c>
      <c r="C2" s="136" t="str" cm="1">
        <f t="array" aca="1" ref="C2" ca="1">"WP EN-DC PC3 FR2 " &amp; INDIRECT("'Revision History WP template'!A3")</f>
        <v>WP EN-DC PC3 FR2 v1.2.0</v>
      </c>
      <c r="D2" s="136"/>
      <c r="E2" s="136"/>
      <c r="F2" s="136"/>
      <c r="G2" s="136"/>
      <c r="H2" s="136"/>
      <c r="I2" s="136"/>
      <c r="J2" s="136"/>
      <c r="K2" s="136"/>
      <c r="L2" s="136"/>
      <c r="M2" s="136"/>
      <c r="N2" s="136"/>
      <c r="O2" s="10"/>
      <c r="P2" s="101"/>
      <c r="Q2" s="66"/>
      <c r="R2" s="66"/>
      <c r="S2" s="66"/>
    </row>
    <row r="3" spans="1:16382" ht="30" customHeight="1">
      <c r="B3" s="137" t="s">
        <v>2</v>
      </c>
      <c r="C3" s="137"/>
      <c r="D3" s="137"/>
      <c r="E3" s="137"/>
      <c r="F3" s="137"/>
      <c r="G3" s="137"/>
      <c r="H3" s="137"/>
      <c r="I3" s="137"/>
      <c r="J3" s="137"/>
      <c r="K3" s="137"/>
      <c r="L3" s="137"/>
      <c r="M3" s="137"/>
      <c r="N3" s="137"/>
      <c r="O3" s="66"/>
      <c r="P3" s="66"/>
      <c r="Q3" s="66"/>
      <c r="R3" s="66"/>
      <c r="S3" s="66"/>
    </row>
    <row r="4" spans="1:16382" ht="17.7">
      <c r="B4" s="138" t="s">
        <v>3</v>
      </c>
      <c r="C4" s="138"/>
      <c r="D4" s="138"/>
      <c r="E4" s="138"/>
      <c r="F4" s="138"/>
      <c r="G4" s="138"/>
      <c r="H4" s="138"/>
      <c r="I4" s="138"/>
      <c r="J4" s="138"/>
      <c r="K4" s="41"/>
      <c r="L4" s="42"/>
      <c r="M4" s="42"/>
      <c r="N4" s="9"/>
      <c r="O4" s="9"/>
      <c r="P4" s="9"/>
      <c r="Q4" s="9"/>
      <c r="R4" s="9"/>
      <c r="S4" s="9"/>
    </row>
    <row r="5" spans="1:16382" ht="15">
      <c r="A5" s="11"/>
      <c r="B5" s="139" t="s">
        <v>4</v>
      </c>
      <c r="C5" s="139"/>
      <c r="D5" s="140" t="str" cm="1">
        <f t="array" aca="1" ref="D5" ca="1">SUBSTITUTE(MID(CELL("filename"),SEARCH("[",CELL("filename"))+1,SEARCH("]",CELL("filename"))-SEARCH("[",CELL("filename"))-1),".xlsx","")</f>
        <v>WP EN-DC PC3 FR2 v1.2.0</v>
      </c>
      <c r="E5" s="141"/>
      <c r="F5" s="142"/>
      <c r="K5" s="143" t="s">
        <v>5</v>
      </c>
      <c r="L5" s="144"/>
      <c r="M5" s="144"/>
      <c r="N5" s="144"/>
      <c r="O5" s="144"/>
      <c r="P5" s="144"/>
      <c r="Q5" s="144"/>
      <c r="R5" s="144"/>
      <c r="S5" s="44"/>
    </row>
    <row r="6" spans="1:16382" ht="18.3">
      <c r="A6" s="11"/>
      <c r="B6" s="145" t="s">
        <v>6</v>
      </c>
      <c r="C6" s="145"/>
      <c r="D6" s="146"/>
      <c r="E6" s="147"/>
      <c r="F6" s="148"/>
      <c r="K6" s="143" t="s">
        <v>7</v>
      </c>
      <c r="L6" s="149"/>
      <c r="M6" s="149"/>
      <c r="N6" s="149"/>
      <c r="O6" s="149"/>
      <c r="P6" s="149"/>
      <c r="Q6" s="149"/>
      <c r="R6" s="149"/>
      <c r="S6" s="104"/>
    </row>
    <row r="7" spans="1:16382" ht="15" customHeight="1">
      <c r="A7" s="11"/>
      <c r="B7" s="145" t="s">
        <v>8</v>
      </c>
      <c r="C7" s="145"/>
      <c r="D7" s="146" t="s">
        <v>9</v>
      </c>
      <c r="E7" s="147"/>
      <c r="F7" s="148"/>
      <c r="K7" s="153" t="s">
        <v>10</v>
      </c>
      <c r="L7" s="154"/>
      <c r="M7" s="154"/>
      <c r="N7" s="154"/>
      <c r="O7" s="154"/>
      <c r="P7" s="154"/>
      <c r="Q7" s="154"/>
      <c r="R7" s="154"/>
      <c r="S7" s="105"/>
    </row>
    <row r="8" spans="1:16382">
      <c r="A8" s="11"/>
      <c r="B8" s="145" t="s">
        <v>11</v>
      </c>
      <c r="C8" s="145"/>
      <c r="D8" s="146"/>
      <c r="E8" s="147"/>
      <c r="F8" s="148"/>
      <c r="K8" s="153"/>
      <c r="L8" s="154"/>
      <c r="M8" s="154"/>
      <c r="N8" s="154"/>
      <c r="O8" s="154"/>
      <c r="P8" s="154"/>
      <c r="Q8" s="154"/>
      <c r="R8" s="154"/>
      <c r="S8" s="105"/>
    </row>
    <row r="9" spans="1:16382">
      <c r="S9" s="105"/>
    </row>
    <row r="10" spans="1:16382" ht="17.7">
      <c r="B10" s="150" t="s">
        <v>12</v>
      </c>
      <c r="C10" s="150"/>
      <c r="D10" s="48" t="str">
        <f>'WP EN-DC PC3 FR2'!I12</f>
        <v/>
      </c>
      <c r="E10" s="10"/>
      <c r="F10" s="10"/>
      <c r="G10" s="10"/>
      <c r="H10" s="10"/>
      <c r="I10" s="10"/>
      <c r="J10" s="10"/>
      <c r="S10" s="105"/>
    </row>
    <row r="11" spans="1:16382">
      <c r="S11" s="105"/>
    </row>
    <row r="12" spans="1:16382" ht="18.75" customHeight="1">
      <c r="B12" s="138" t="s">
        <v>13</v>
      </c>
      <c r="C12" s="138"/>
      <c r="D12" s="138"/>
      <c r="E12" s="138"/>
      <c r="F12" s="138"/>
      <c r="G12" s="138"/>
      <c r="H12" s="138"/>
      <c r="I12" s="138"/>
      <c r="J12" s="138"/>
      <c r="S12" s="105"/>
    </row>
    <row r="13" spans="1:16382" ht="114.75" customHeight="1">
      <c r="A13" s="98"/>
      <c r="B13" s="151" t="s">
        <v>140</v>
      </c>
      <c r="C13" s="152"/>
      <c r="D13" s="152"/>
      <c r="E13" s="152"/>
      <c r="F13" s="152"/>
      <c r="G13" s="152"/>
      <c r="H13" s="152"/>
      <c r="I13" s="152"/>
      <c r="J13" s="152"/>
      <c r="K13" s="152"/>
      <c r="L13" s="152"/>
      <c r="M13" s="152"/>
      <c r="N13" s="152"/>
      <c r="S13" s="105"/>
    </row>
    <row r="14" spans="1:16382" ht="42">
      <c r="A14" s="99" t="s">
        <v>14</v>
      </c>
      <c r="B14" s="100" t="s">
        <v>15</v>
      </c>
      <c r="C14" s="99" t="s">
        <v>16</v>
      </c>
      <c r="D14" s="99" t="s">
        <v>17</v>
      </c>
      <c r="E14" s="99" t="s">
        <v>18</v>
      </c>
      <c r="F14" s="99" t="s">
        <v>19</v>
      </c>
      <c r="G14" s="99" t="s">
        <v>20</v>
      </c>
      <c r="H14" s="99" t="s">
        <v>21</v>
      </c>
      <c r="I14" s="99" t="s">
        <v>22</v>
      </c>
      <c r="J14" s="99" t="s">
        <v>23</v>
      </c>
      <c r="K14" s="99" t="s">
        <v>24</v>
      </c>
      <c r="L14" s="99" t="s">
        <v>25</v>
      </c>
      <c r="M14" s="99" t="s">
        <v>26</v>
      </c>
      <c r="N14" s="102" t="s">
        <v>27</v>
      </c>
      <c r="O14" s="117" t="s">
        <v>11</v>
      </c>
      <c r="P14" s="99" t="s">
        <v>148</v>
      </c>
    </row>
    <row r="15" spans="1:16382">
      <c r="A15" s="118"/>
      <c r="B15" s="119"/>
      <c r="C15" s="119"/>
      <c r="D15" s="120"/>
      <c r="E15" s="121"/>
      <c r="F15" s="121"/>
      <c r="G15" s="119"/>
      <c r="H15" s="119"/>
      <c r="I15" s="120"/>
      <c r="J15" s="120"/>
      <c r="K15" s="120"/>
      <c r="L15" s="120"/>
      <c r="M15" s="120"/>
      <c r="N15" s="120"/>
      <c r="O15" s="120"/>
      <c r="P15" s="120"/>
      <c r="Q15" s="103"/>
      <c r="R15" s="103"/>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row r="16" spans="1:16382">
      <c r="A16" s="118"/>
      <c r="B16" s="119"/>
      <c r="C16" s="119"/>
      <c r="D16" s="120"/>
      <c r="E16" s="124"/>
      <c r="F16" s="125"/>
      <c r="G16" s="119"/>
      <c r="H16" s="119"/>
      <c r="I16" s="120"/>
      <c r="J16" s="120"/>
      <c r="K16" s="120"/>
      <c r="L16" s="120"/>
      <c r="M16" s="120"/>
      <c r="N16" s="120"/>
      <c r="O16" s="120"/>
      <c r="P16" s="120"/>
    </row>
    <row r="17" spans="1:16">
      <c r="A17" s="118"/>
      <c r="B17" s="119"/>
      <c r="C17" s="119"/>
      <c r="D17" s="120"/>
      <c r="E17" s="124"/>
      <c r="F17" s="125"/>
      <c r="G17" s="119"/>
      <c r="H17" s="119"/>
      <c r="I17" s="120"/>
      <c r="J17" s="120"/>
      <c r="K17" s="120"/>
      <c r="L17" s="120"/>
      <c r="M17" s="120"/>
      <c r="N17" s="120"/>
      <c r="O17" s="120"/>
      <c r="P17" s="120"/>
    </row>
    <row r="18" spans="1:16">
      <c r="A18" s="118"/>
      <c r="B18" s="119"/>
      <c r="C18" s="119"/>
      <c r="D18" s="120"/>
      <c r="E18" s="124"/>
      <c r="F18" s="125"/>
      <c r="G18" s="119"/>
      <c r="H18" s="119"/>
      <c r="I18" s="120"/>
      <c r="J18" s="120"/>
      <c r="K18" s="120"/>
      <c r="L18" s="120"/>
      <c r="M18" s="120"/>
      <c r="N18" s="120"/>
      <c r="O18" s="120"/>
      <c r="P18" s="120"/>
    </row>
    <row r="19" spans="1:16">
      <c r="A19" s="118"/>
      <c r="B19" s="119"/>
      <c r="C19" s="119"/>
      <c r="D19" s="120"/>
      <c r="E19" s="124"/>
      <c r="F19" s="125"/>
      <c r="G19" s="119"/>
      <c r="H19" s="119"/>
      <c r="I19" s="120"/>
      <c r="J19" s="120"/>
      <c r="K19" s="120"/>
      <c r="L19" s="120"/>
      <c r="M19" s="120"/>
      <c r="N19" s="120"/>
      <c r="O19" s="120"/>
      <c r="P19" s="120"/>
    </row>
    <row r="20" spans="1:16">
      <c r="A20" s="118"/>
      <c r="B20" s="119"/>
      <c r="C20" s="119"/>
      <c r="D20" s="120"/>
      <c r="E20" s="124"/>
      <c r="F20" s="125"/>
      <c r="G20" s="119"/>
      <c r="H20" s="119"/>
      <c r="I20" s="120"/>
      <c r="J20" s="120"/>
      <c r="K20" s="120"/>
      <c r="L20" s="120"/>
      <c r="M20" s="120"/>
      <c r="N20" s="120"/>
      <c r="O20" s="120"/>
      <c r="P20" s="120"/>
    </row>
    <row r="21" spans="1:16">
      <c r="A21" s="118"/>
      <c r="B21" s="119"/>
      <c r="C21" s="119"/>
      <c r="D21" s="120"/>
      <c r="E21" s="124"/>
      <c r="F21" s="125"/>
      <c r="G21" s="119"/>
      <c r="H21" s="119"/>
      <c r="I21" s="120"/>
      <c r="J21" s="120"/>
      <c r="K21" s="120"/>
      <c r="L21" s="120"/>
      <c r="M21" s="120"/>
      <c r="N21" s="120"/>
      <c r="O21" s="120"/>
      <c r="P21" s="120"/>
    </row>
    <row r="22" spans="1:16">
      <c r="A22" s="118"/>
      <c r="B22" s="119"/>
      <c r="C22" s="119"/>
      <c r="D22" s="120"/>
      <c r="E22" s="124"/>
      <c r="F22" s="125"/>
      <c r="G22" s="119"/>
      <c r="H22" s="119"/>
      <c r="I22" s="120"/>
      <c r="J22" s="120"/>
      <c r="K22" s="120"/>
      <c r="L22" s="120"/>
      <c r="M22" s="120"/>
      <c r="N22" s="120"/>
      <c r="O22" s="120"/>
      <c r="P22" s="120"/>
    </row>
    <row r="23" spans="1:16">
      <c r="A23" s="118"/>
      <c r="B23" s="119"/>
      <c r="C23" s="119"/>
      <c r="D23" s="120"/>
      <c r="E23" s="124"/>
      <c r="F23" s="125"/>
      <c r="G23" s="119"/>
      <c r="H23" s="119"/>
      <c r="I23" s="120"/>
      <c r="J23" s="120"/>
      <c r="K23" s="120"/>
      <c r="L23" s="120"/>
      <c r="M23" s="120"/>
      <c r="N23" s="120"/>
      <c r="O23" s="120"/>
      <c r="P23" s="120"/>
    </row>
    <row r="24" spans="1:16">
      <c r="A24" s="118"/>
      <c r="B24" s="119"/>
      <c r="C24" s="119"/>
      <c r="D24" s="120"/>
      <c r="E24" s="124"/>
      <c r="F24" s="125"/>
      <c r="G24" s="119"/>
      <c r="H24" s="119"/>
      <c r="I24" s="120"/>
      <c r="J24" s="120"/>
      <c r="K24" s="120"/>
      <c r="L24" s="120"/>
      <c r="M24" s="120"/>
      <c r="N24" s="120"/>
      <c r="O24" s="120"/>
      <c r="P24" s="120"/>
    </row>
    <row r="25" spans="1:16">
      <c r="A25" s="118"/>
      <c r="B25" s="119"/>
      <c r="C25" s="119"/>
      <c r="D25" s="120"/>
      <c r="E25" s="124"/>
      <c r="F25" s="125"/>
      <c r="G25" s="119"/>
      <c r="H25" s="119"/>
      <c r="I25" s="120"/>
      <c r="J25" s="120"/>
      <c r="K25" s="120"/>
      <c r="L25" s="120"/>
      <c r="M25" s="120"/>
      <c r="N25" s="120"/>
      <c r="O25" s="120"/>
      <c r="P25" s="120"/>
    </row>
    <row r="26" spans="1:16">
      <c r="A26" s="118"/>
      <c r="B26" s="119"/>
      <c r="C26" s="119"/>
      <c r="D26" s="120"/>
      <c r="E26" s="124"/>
      <c r="F26" s="125"/>
      <c r="G26" s="119"/>
      <c r="H26" s="119"/>
      <c r="I26" s="120"/>
      <c r="J26" s="120"/>
      <c r="K26" s="120"/>
      <c r="L26" s="120"/>
      <c r="M26" s="120"/>
      <c r="N26" s="120"/>
      <c r="O26" s="120"/>
      <c r="P26" s="120"/>
    </row>
    <row r="27" spans="1:16">
      <c r="A27" s="118"/>
      <c r="B27" s="119"/>
      <c r="C27" s="119"/>
      <c r="D27" s="120"/>
      <c r="E27" s="124"/>
      <c r="F27" s="125"/>
      <c r="G27" s="119"/>
      <c r="H27" s="119"/>
      <c r="I27" s="120"/>
      <c r="J27" s="120"/>
      <c r="K27" s="120"/>
      <c r="L27" s="120"/>
      <c r="M27" s="120"/>
      <c r="N27" s="120"/>
      <c r="O27" s="120"/>
      <c r="P27" s="120"/>
    </row>
    <row r="28" spans="1:16">
      <c r="A28" s="118"/>
      <c r="B28" s="119"/>
      <c r="C28" s="119"/>
      <c r="D28" s="120"/>
      <c r="E28" s="124"/>
      <c r="F28" s="125"/>
      <c r="G28" s="119"/>
      <c r="H28" s="119"/>
      <c r="I28" s="120"/>
      <c r="J28" s="120"/>
      <c r="K28" s="120"/>
      <c r="L28" s="120"/>
      <c r="M28" s="120"/>
      <c r="N28" s="120"/>
      <c r="O28" s="120"/>
      <c r="P28" s="120"/>
    </row>
    <row r="29" spans="1:16">
      <c r="A29" s="118"/>
      <c r="B29" s="119"/>
      <c r="C29" s="119"/>
      <c r="D29" s="120"/>
      <c r="E29" s="124"/>
      <c r="F29" s="125"/>
      <c r="G29" s="119"/>
      <c r="H29" s="119"/>
      <c r="I29" s="120"/>
      <c r="J29" s="120"/>
      <c r="K29" s="120"/>
      <c r="L29" s="120"/>
      <c r="M29" s="120"/>
      <c r="N29" s="120"/>
      <c r="O29" s="120"/>
      <c r="P29" s="120"/>
    </row>
    <row r="30" spans="1:16">
      <c r="A30" s="118"/>
      <c r="B30" s="119"/>
      <c r="C30" s="119"/>
      <c r="D30" s="120"/>
      <c r="E30" s="124"/>
      <c r="F30" s="125"/>
      <c r="G30" s="119"/>
      <c r="H30" s="119"/>
      <c r="I30" s="120"/>
      <c r="J30" s="120"/>
      <c r="K30" s="120"/>
      <c r="L30" s="120"/>
      <c r="M30" s="120"/>
      <c r="N30" s="120"/>
      <c r="O30" s="120"/>
      <c r="P30" s="120"/>
    </row>
    <row r="31" spans="1:16">
      <c r="A31" s="118"/>
      <c r="B31" s="119"/>
      <c r="C31" s="119"/>
      <c r="D31" s="120"/>
      <c r="E31" s="124"/>
      <c r="F31" s="125"/>
      <c r="G31" s="119"/>
      <c r="H31" s="119"/>
      <c r="I31" s="120"/>
      <c r="J31" s="120"/>
      <c r="K31" s="120"/>
      <c r="L31" s="120"/>
      <c r="M31" s="120"/>
      <c r="N31" s="120"/>
      <c r="O31" s="120"/>
      <c r="P31" s="120"/>
    </row>
    <row r="32" spans="1:16">
      <c r="A32" s="126"/>
      <c r="B32" s="127"/>
      <c r="C32" s="127"/>
      <c r="D32" s="128"/>
      <c r="E32" s="129"/>
      <c r="F32" s="130"/>
      <c r="G32" s="127"/>
      <c r="H32" s="127"/>
      <c r="I32" s="128"/>
      <c r="J32" s="128"/>
      <c r="K32" s="128"/>
      <c r="L32" s="128"/>
      <c r="M32" s="128"/>
      <c r="N32" s="128"/>
      <c r="O32" s="128"/>
      <c r="P32" s="128"/>
    </row>
    <row r="33" spans="1:16">
      <c r="A33" s="118"/>
      <c r="B33" s="119"/>
      <c r="C33" s="119"/>
      <c r="D33" s="120"/>
      <c r="E33" s="124"/>
      <c r="F33" s="125"/>
      <c r="G33" s="119"/>
      <c r="H33" s="119"/>
      <c r="I33" s="120"/>
      <c r="J33" s="120"/>
      <c r="K33" s="120"/>
      <c r="L33" s="120"/>
      <c r="M33" s="120"/>
      <c r="N33" s="120"/>
      <c r="O33" s="120"/>
      <c r="P33" s="120"/>
    </row>
    <row r="34" spans="1:16">
      <c r="A34" s="118"/>
      <c r="B34" s="119"/>
      <c r="C34" s="119"/>
      <c r="D34" s="120"/>
      <c r="E34" s="124"/>
      <c r="F34" s="125"/>
      <c r="G34" s="119"/>
      <c r="H34" s="119"/>
      <c r="I34" s="120"/>
      <c r="J34" s="120"/>
      <c r="K34" s="120"/>
      <c r="L34" s="120"/>
      <c r="M34" s="120"/>
      <c r="N34" s="120"/>
      <c r="O34" s="120"/>
      <c r="P34" s="120"/>
    </row>
    <row r="35" spans="1:16">
      <c r="A35" s="118"/>
      <c r="B35" s="119"/>
      <c r="C35" s="119"/>
      <c r="D35" s="120"/>
      <c r="E35" s="124"/>
      <c r="F35" s="125"/>
      <c r="G35" s="119"/>
      <c r="H35" s="119"/>
      <c r="I35" s="120"/>
      <c r="J35" s="120"/>
      <c r="K35" s="120"/>
      <c r="L35" s="120"/>
      <c r="M35" s="120"/>
      <c r="N35" s="120"/>
      <c r="O35" s="120"/>
      <c r="P35" s="120"/>
    </row>
    <row r="36" spans="1:16">
      <c r="A36" s="118"/>
      <c r="B36" s="119"/>
      <c r="C36" s="119"/>
      <c r="D36" s="120"/>
      <c r="E36" s="124"/>
      <c r="F36" s="125"/>
      <c r="G36" s="119"/>
      <c r="H36" s="119"/>
      <c r="I36" s="120"/>
      <c r="J36" s="120"/>
      <c r="K36" s="120"/>
      <c r="L36" s="120"/>
      <c r="M36" s="120"/>
      <c r="N36" s="120"/>
      <c r="O36" s="120"/>
      <c r="P36" s="120"/>
    </row>
    <row r="37" spans="1:16">
      <c r="A37" s="118"/>
      <c r="B37" s="119"/>
      <c r="C37" s="119"/>
      <c r="D37" s="120"/>
      <c r="E37" s="124"/>
      <c r="F37" s="125"/>
      <c r="G37" s="119"/>
      <c r="H37" s="119"/>
      <c r="I37" s="120"/>
      <c r="J37" s="120"/>
      <c r="K37" s="120"/>
      <c r="L37" s="120"/>
      <c r="M37" s="120"/>
      <c r="N37" s="120"/>
      <c r="O37" s="120"/>
      <c r="P37" s="120"/>
    </row>
    <row r="38" spans="1:16">
      <c r="A38" s="118"/>
      <c r="B38" s="119"/>
      <c r="C38" s="119"/>
      <c r="D38" s="120"/>
      <c r="E38" s="124"/>
      <c r="F38" s="125"/>
      <c r="G38" s="119"/>
      <c r="H38" s="119"/>
      <c r="I38" s="120"/>
      <c r="J38" s="120"/>
      <c r="K38" s="120"/>
      <c r="L38" s="120"/>
      <c r="M38" s="120"/>
      <c r="N38" s="120"/>
      <c r="O38" s="120"/>
      <c r="P38" s="120"/>
    </row>
    <row r="39" spans="1:16">
      <c r="A39" s="118"/>
      <c r="B39" s="119"/>
      <c r="C39" s="119"/>
      <c r="D39" s="120"/>
      <c r="E39" s="124"/>
      <c r="F39" s="125"/>
      <c r="G39" s="119"/>
      <c r="H39" s="119"/>
      <c r="I39" s="120"/>
      <c r="J39" s="120"/>
      <c r="K39" s="120"/>
      <c r="L39" s="120"/>
      <c r="M39" s="120"/>
      <c r="N39" s="120"/>
      <c r="O39" s="120"/>
      <c r="P39" s="120"/>
    </row>
    <row r="40" spans="1:16">
      <c r="A40" s="118"/>
      <c r="B40" s="119"/>
      <c r="C40" s="119"/>
      <c r="D40" s="120"/>
      <c r="E40" s="124"/>
      <c r="F40" s="125"/>
      <c r="G40" s="119"/>
      <c r="H40" s="119"/>
      <c r="I40" s="120"/>
      <c r="J40" s="120"/>
      <c r="K40" s="120"/>
      <c r="L40" s="120"/>
      <c r="M40" s="120"/>
      <c r="N40" s="120"/>
      <c r="O40" s="120"/>
      <c r="P40" s="120"/>
    </row>
    <row r="41" spans="1:16">
      <c r="A41" s="118"/>
      <c r="B41" s="119"/>
      <c r="C41" s="119"/>
      <c r="D41" s="120"/>
      <c r="E41" s="124"/>
      <c r="F41" s="125"/>
      <c r="G41" s="119"/>
      <c r="H41" s="119"/>
      <c r="I41" s="120"/>
      <c r="J41" s="120"/>
      <c r="K41" s="120"/>
      <c r="L41" s="120"/>
      <c r="M41" s="120"/>
      <c r="N41" s="120"/>
      <c r="O41" s="120"/>
      <c r="P41" s="120"/>
    </row>
    <row r="42" spans="1:16">
      <c r="A42" s="118"/>
      <c r="B42" s="119"/>
      <c r="C42" s="119"/>
      <c r="D42" s="120"/>
      <c r="E42" s="124"/>
      <c r="F42" s="125"/>
      <c r="G42" s="119"/>
      <c r="H42" s="119"/>
      <c r="I42" s="120"/>
      <c r="J42" s="120"/>
      <c r="K42" s="120"/>
      <c r="L42" s="120"/>
      <c r="M42" s="120"/>
      <c r="N42" s="120"/>
      <c r="O42" s="120"/>
      <c r="P42" s="120"/>
    </row>
    <row r="43" spans="1:16">
      <c r="A43" s="118"/>
      <c r="B43" s="119"/>
      <c r="C43" s="119"/>
      <c r="D43" s="120"/>
      <c r="E43" s="124"/>
      <c r="F43" s="125"/>
      <c r="G43" s="119"/>
      <c r="H43" s="119"/>
      <c r="I43" s="120"/>
      <c r="J43" s="120"/>
      <c r="K43" s="120"/>
      <c r="L43" s="120"/>
      <c r="M43" s="120"/>
      <c r="N43" s="120"/>
      <c r="O43" s="120"/>
      <c r="P43" s="120"/>
    </row>
    <row r="44" spans="1:16">
      <c r="A44" s="118"/>
      <c r="B44" s="119"/>
      <c r="C44" s="119"/>
      <c r="D44" s="120"/>
      <c r="E44" s="124"/>
      <c r="F44" s="125"/>
      <c r="G44" s="119"/>
      <c r="H44" s="119"/>
      <c r="I44" s="120"/>
      <c r="J44" s="120"/>
      <c r="K44" s="120"/>
      <c r="L44" s="120"/>
      <c r="M44" s="120"/>
      <c r="N44" s="120"/>
      <c r="O44" s="120"/>
      <c r="P44" s="120"/>
    </row>
    <row r="45" spans="1:16">
      <c r="A45" s="118"/>
      <c r="B45" s="119"/>
      <c r="C45" s="119"/>
      <c r="D45" s="120"/>
      <c r="E45" s="124"/>
      <c r="F45" s="125"/>
      <c r="G45" s="119"/>
      <c r="H45" s="119"/>
      <c r="I45" s="120"/>
      <c r="J45" s="120"/>
      <c r="K45" s="120"/>
      <c r="L45" s="120"/>
      <c r="M45" s="120"/>
      <c r="N45" s="120"/>
      <c r="O45" s="120"/>
      <c r="P45" s="120"/>
    </row>
    <row r="46" spans="1:16">
      <c r="A46" s="118"/>
      <c r="B46" s="119"/>
      <c r="C46" s="119"/>
      <c r="D46" s="120"/>
      <c r="E46" s="124"/>
      <c r="F46" s="125"/>
      <c r="G46" s="119"/>
      <c r="H46" s="119"/>
      <c r="I46" s="120"/>
      <c r="J46" s="120"/>
      <c r="K46" s="120"/>
      <c r="L46" s="120"/>
      <c r="M46" s="120"/>
      <c r="N46" s="120"/>
      <c r="O46" s="120"/>
      <c r="P46" s="120"/>
    </row>
    <row r="47" spans="1:16">
      <c r="A47" s="118"/>
      <c r="B47" s="119"/>
      <c r="C47" s="119"/>
      <c r="D47" s="120"/>
      <c r="E47" s="124"/>
      <c r="F47" s="125"/>
      <c r="G47" s="119"/>
      <c r="H47" s="119"/>
      <c r="I47" s="120"/>
      <c r="J47" s="120"/>
      <c r="K47" s="120"/>
      <c r="L47" s="120"/>
      <c r="M47" s="120"/>
      <c r="N47" s="120"/>
      <c r="O47" s="120"/>
      <c r="P47" s="120"/>
    </row>
    <row r="48" spans="1:16">
      <c r="A48" s="118"/>
      <c r="B48" s="119"/>
      <c r="C48" s="119"/>
      <c r="D48" s="120"/>
      <c r="E48" s="124"/>
      <c r="F48" s="125"/>
      <c r="G48" s="119"/>
      <c r="H48" s="119"/>
      <c r="I48" s="120"/>
      <c r="J48" s="120"/>
      <c r="K48" s="120"/>
      <c r="L48" s="120"/>
      <c r="M48" s="120"/>
      <c r="N48" s="120"/>
      <c r="O48" s="120"/>
      <c r="P48" s="120"/>
    </row>
    <row r="49" spans="1:16">
      <c r="A49" s="118"/>
      <c r="B49" s="119"/>
      <c r="C49" s="119"/>
      <c r="D49" s="120"/>
      <c r="E49" s="124"/>
      <c r="F49" s="125"/>
      <c r="G49" s="119"/>
      <c r="H49" s="119"/>
      <c r="I49" s="120"/>
      <c r="J49" s="120"/>
      <c r="K49" s="120"/>
      <c r="L49" s="120"/>
      <c r="M49" s="120"/>
      <c r="N49" s="120"/>
      <c r="O49" s="120"/>
      <c r="P49" s="120"/>
    </row>
    <row r="50" spans="1:16">
      <c r="A50" s="126"/>
      <c r="B50" s="127"/>
      <c r="C50" s="127"/>
      <c r="D50" s="128"/>
      <c r="E50" s="129"/>
      <c r="F50" s="130"/>
      <c r="G50" s="127"/>
      <c r="H50" s="127"/>
      <c r="I50" s="128"/>
      <c r="J50" s="128"/>
      <c r="K50" s="128"/>
      <c r="L50" s="128"/>
      <c r="M50" s="128"/>
      <c r="N50" s="128"/>
      <c r="O50" s="128"/>
      <c r="P50" s="128"/>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229" priority="1" stopIfTrue="1">
      <formula>D10=""</formula>
    </cfRule>
    <cfRule type="expression" dxfId="228" priority="2" stopIfTrue="1">
      <formula>D10&lt;=0</formula>
    </cfRule>
    <cfRule type="expression" dxfId="227" priority="3" stopIfTrue="1">
      <formula>D10&lt;1</formula>
    </cfRule>
    <cfRule type="expression" dxfId="226" priority="4">
      <formula>D10&gt;=1</formula>
    </cfRule>
    <cfRule type="expression" dxfId="225" priority="5">
      <formula>#REF!&lt;=0</formula>
    </cfRule>
    <cfRule type="expression" dxfId="224" priority="6">
      <formula>#REF!&lt;1</formula>
    </cfRule>
    <cfRule type="expression" dxfId="22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13"/>
  <sheetViews>
    <sheetView zoomScaleNormal="100" workbookViewId="0">
      <selection activeCell="I57" sqref="I57"/>
    </sheetView>
  </sheetViews>
  <sheetFormatPr defaultColWidth="9.15625" defaultRowHeight="13.8" outlineLevelRow="2"/>
  <cols>
    <col min="1" max="1" width="4" style="1" customWidth="1"/>
    <col min="2" max="3" width="6.578125" style="4" customWidth="1"/>
    <col min="4" max="4" width="8.83984375" style="5" customWidth="1"/>
    <col min="5" max="5" width="10.15625" style="5" customWidth="1"/>
    <col min="6" max="6" width="21" style="5" customWidth="1"/>
    <col min="7" max="7" width="33" style="6" customWidth="1"/>
    <col min="8" max="8" width="26.15625" style="7" customWidth="1"/>
    <col min="9" max="9" width="41.578125" style="6" customWidth="1"/>
    <col min="10" max="10" width="12.41796875" style="6" customWidth="1"/>
    <col min="11" max="11" width="11.15625" style="6" customWidth="1"/>
    <col min="12" max="12" width="11.41796875" style="6" customWidth="1"/>
    <col min="13" max="13" width="20.68359375" style="7" customWidth="1"/>
    <col min="14" max="14" width="6.83984375" style="7" customWidth="1"/>
    <col min="15" max="15" width="13" style="7" customWidth="1"/>
    <col min="16" max="16" width="1.578125" style="7" customWidth="1"/>
    <col min="17" max="17" width="6.578125" style="8" customWidth="1"/>
    <col min="18" max="18" width="6.41796875" style="8" customWidth="1"/>
    <col min="19" max="20" width="6" style="8" customWidth="1"/>
    <col min="21" max="21" width="5.83984375" style="8" customWidth="1"/>
    <col min="22" max="22" width="5.41796875" style="8" customWidth="1"/>
    <col min="23" max="23" width="6" style="8" customWidth="1"/>
    <col min="24" max="24" width="6" style="9" customWidth="1"/>
    <col min="25" max="42" width="9.15625" style="1"/>
    <col min="43" max="16384" width="9.15625" style="5"/>
  </cols>
  <sheetData>
    <row r="1" spans="2:24" ht="20.100000000000001">
      <c r="B1" s="135" t="str">
        <f>'WP scope'!$B$1</f>
        <v>Work plan for introduction of EN-DC PC3 FR2 configurations into 3GPP UE conformance test specifications</v>
      </c>
      <c r="C1" s="135"/>
      <c r="D1" s="135"/>
      <c r="E1" s="135"/>
      <c r="F1" s="135"/>
      <c r="G1" s="135"/>
      <c r="H1" s="135"/>
      <c r="I1" s="135"/>
      <c r="J1" s="135"/>
      <c r="K1" s="135"/>
      <c r="L1" s="135"/>
      <c r="M1" s="135"/>
      <c r="N1" s="39"/>
      <c r="O1" s="40"/>
      <c r="P1" s="40"/>
      <c r="Q1" s="64"/>
      <c r="R1" s="65"/>
      <c r="S1" s="65"/>
      <c r="T1" s="40"/>
      <c r="U1" s="40"/>
      <c r="V1" s="40"/>
      <c r="W1" s="40"/>
      <c r="X1" s="66"/>
    </row>
    <row r="2" spans="2:24" ht="17.7">
      <c r="B2" s="155" t="str">
        <f>'WP scope'!B3</f>
        <v>Note! A copy of this work plan shall be included in a Completion Declaration Statement (CDS) to be submitted as a TDOC to the RAN5 meeting when the configuration(s) are completed.</v>
      </c>
      <c r="C2" s="155"/>
      <c r="D2" s="155"/>
      <c r="E2" s="155"/>
      <c r="F2" s="155"/>
      <c r="G2" s="155"/>
      <c r="H2" s="155"/>
      <c r="I2" s="155"/>
      <c r="J2" s="155"/>
      <c r="K2" s="155"/>
      <c r="L2" s="155"/>
      <c r="M2" s="155"/>
      <c r="N2" s="155"/>
      <c r="O2" s="156" t="str">
        <f ca="1">'WP scope'!B2&amp;" "&amp;'WP scope'!C2</f>
        <v>WP template: WP EN-DC PC3 FR2 v1.2.0</v>
      </c>
      <c r="P2" s="156"/>
      <c r="Q2" s="156"/>
      <c r="R2" s="156"/>
      <c r="S2" s="156"/>
      <c r="T2" s="156"/>
      <c r="U2" s="156"/>
      <c r="V2" s="156"/>
      <c r="W2" s="156"/>
      <c r="X2" s="66"/>
    </row>
    <row r="3" spans="2:24" ht="17.7">
      <c r="B3" s="138" t="s">
        <v>28</v>
      </c>
      <c r="C3" s="138"/>
      <c r="D3" s="138"/>
      <c r="E3" s="138"/>
      <c r="F3" s="138"/>
      <c r="G3" s="138"/>
      <c r="H3" s="138"/>
      <c r="I3" s="138"/>
      <c r="J3" s="138"/>
      <c r="K3" s="138"/>
      <c r="L3" s="138"/>
      <c r="M3" s="41"/>
      <c r="N3" s="42"/>
      <c r="O3" s="42"/>
      <c r="P3" s="42"/>
      <c r="Q3" s="9"/>
      <c r="R3" s="9"/>
      <c r="S3" s="9"/>
      <c r="T3" s="9"/>
      <c r="U3" s="9"/>
      <c r="V3" s="9"/>
      <c r="W3" s="9"/>
    </row>
    <row r="4" spans="2:24" ht="14.1" outlineLevel="2">
      <c r="B4" s="11"/>
      <c r="C4" s="11"/>
      <c r="D4" s="157" t="s">
        <v>29</v>
      </c>
      <c r="E4" s="157"/>
      <c r="F4" s="157"/>
      <c r="G4" s="157"/>
      <c r="H4" s="12" t="s">
        <v>30</v>
      </c>
      <c r="I4" s="157" t="s">
        <v>31</v>
      </c>
      <c r="J4" s="157"/>
      <c r="K4" s="157"/>
      <c r="L4" s="157"/>
      <c r="M4" s="157"/>
      <c r="N4" s="157"/>
      <c r="O4" s="43"/>
      <c r="P4" s="43"/>
      <c r="Q4" s="43"/>
      <c r="R4" s="9"/>
      <c r="S4" s="9"/>
      <c r="T4" s="9"/>
      <c r="U4" s="9"/>
      <c r="V4" s="9"/>
      <c r="W4" s="9"/>
    </row>
    <row r="5" spans="2:24" outlineLevel="2">
      <c r="B5" s="11"/>
      <c r="C5" s="11"/>
      <c r="D5" s="158" t="s">
        <v>155</v>
      </c>
      <c r="E5" s="158"/>
      <c r="F5" s="158"/>
      <c r="G5" s="158"/>
      <c r="H5" s="13" t="s">
        <v>32</v>
      </c>
      <c r="I5" s="159" t="str" cm="1">
        <f t="array" ref="I5">_xlfn.TEXTJOIN(CHAR(10),TRUE,IF(WPscopeTbl[Configuration]&lt;&gt;"",IF(WPscopeTbl[Uplink
configuration]="",WPscopeTbl[Configuration]&amp;"/-",IF(WPscopeTbl[Uplink
configuration]="-",WPscopeTbl[Configuration]&amp;"/-","")),""))</f>
        <v/>
      </c>
      <c r="J5" s="159"/>
      <c r="K5" s="159"/>
      <c r="L5" s="159"/>
      <c r="M5" s="159"/>
      <c r="N5" s="159"/>
      <c r="O5" s="44"/>
      <c r="P5" s="44"/>
      <c r="Q5" s="44"/>
      <c r="R5" s="44"/>
      <c r="S5" s="44"/>
      <c r="T5" s="44"/>
      <c r="U5" s="44"/>
      <c r="V5" s="44"/>
      <c r="W5" s="44"/>
    </row>
    <row r="6" spans="2:24" outlineLevel="2">
      <c r="B6" s="11"/>
      <c r="C6" s="11"/>
      <c r="D6" s="158" t="s">
        <v>156</v>
      </c>
      <c r="E6" s="158"/>
      <c r="F6" s="158"/>
      <c r="G6" s="158"/>
      <c r="H6" s="13" t="s">
        <v>33</v>
      </c>
      <c r="I6" s="159" t="str">
        <f t="array" ref="I6">_xlfn.TEXTJOIN(CHAR(10),TRUE,IF(WPscopeTbl[Configuration]&lt;&gt;"",IF(WPscopeTbl[Uplink
configuration]&lt;&gt;"",IF(WPscopeTbl[Uplink
configuration]="-","",WPscopeTbl[Configuration]&amp;"/"&amp;WPscopeTbl[Uplink
configuration]),""),""))</f>
        <v/>
      </c>
      <c r="J6" s="159"/>
      <c r="K6" s="159"/>
      <c r="L6" s="159"/>
      <c r="M6" s="159"/>
      <c r="N6" s="159"/>
      <c r="O6" s="44"/>
      <c r="P6" s="44"/>
      <c r="Q6" s="44"/>
      <c r="R6" s="44"/>
      <c r="S6" s="44"/>
      <c r="T6" s="44"/>
      <c r="U6" s="44"/>
      <c r="V6" s="44"/>
      <c r="W6" s="44"/>
    </row>
    <row r="7" spans="2:24" s="1" customFormat="1" ht="14.25" customHeight="1" outlineLevel="2">
      <c r="B7" s="11"/>
      <c r="C7" s="11"/>
      <c r="D7" s="160" t="s">
        <v>34</v>
      </c>
      <c r="E7" s="160"/>
      <c r="F7" s="160"/>
      <c r="G7" s="160"/>
      <c r="H7" s="14" t="s">
        <v>35</v>
      </c>
      <c r="I7" s="161" t="str">
        <f>_xlfn.TEXTJOIN(", ",TRUE,$I$5:$L$6)</f>
        <v/>
      </c>
      <c r="J7" s="162"/>
      <c r="K7" s="162"/>
      <c r="L7" s="162"/>
      <c r="M7" s="162"/>
      <c r="N7" s="163"/>
      <c r="O7" s="44"/>
      <c r="P7" s="44"/>
      <c r="Q7" s="44"/>
      <c r="R7" s="44"/>
      <c r="S7" s="44"/>
      <c r="T7" s="44"/>
      <c r="U7" s="44"/>
      <c r="V7" s="44"/>
      <c r="W7" s="44"/>
      <c r="X7" s="9"/>
    </row>
    <row r="8" spans="2:24" outlineLevel="2">
      <c r="B8" s="11"/>
      <c r="C8" s="11"/>
      <c r="D8" s="15"/>
      <c r="E8" s="16"/>
      <c r="F8" s="16"/>
      <c r="G8" s="17"/>
      <c r="H8" s="17"/>
      <c r="I8" s="45"/>
      <c r="J8" s="45"/>
      <c r="K8" s="45"/>
      <c r="L8" s="45"/>
      <c r="M8" s="42"/>
      <c r="N8" s="42"/>
      <c r="O8" s="42"/>
      <c r="P8" s="42"/>
      <c r="Q8" s="9"/>
      <c r="R8" s="9"/>
      <c r="S8" s="9"/>
      <c r="T8" s="9"/>
      <c r="U8" s="9"/>
      <c r="V8" s="9"/>
      <c r="W8" s="9"/>
    </row>
    <row r="9" spans="2:24" ht="17.7">
      <c r="B9" s="138" t="s">
        <v>36</v>
      </c>
      <c r="C9" s="138"/>
      <c r="D9" s="138"/>
      <c r="E9" s="138"/>
      <c r="F9" s="138"/>
      <c r="G9" s="138"/>
      <c r="H9" s="138"/>
      <c r="I9" s="138"/>
      <c r="J9" s="138"/>
      <c r="K9" s="138"/>
      <c r="L9" s="138"/>
      <c r="M9" s="42"/>
      <c r="N9" s="42"/>
      <c r="O9" s="42"/>
      <c r="P9" s="42"/>
      <c r="Q9" s="9"/>
      <c r="R9" s="9"/>
      <c r="S9" s="9"/>
      <c r="T9" s="9"/>
      <c r="U9" s="9"/>
      <c r="V9" s="9"/>
      <c r="W9" s="9"/>
    </row>
    <row r="10" spans="2:24" ht="17.7" outlineLevel="2">
      <c r="B10" s="11"/>
      <c r="C10" s="11"/>
      <c r="D10" s="18"/>
      <c r="E10" s="18"/>
      <c r="F10" s="18"/>
      <c r="G10" s="18"/>
      <c r="H10" s="18"/>
      <c r="I10" s="18"/>
      <c r="J10" s="18"/>
      <c r="K10" s="18"/>
      <c r="L10" s="18"/>
      <c r="M10" s="42"/>
      <c r="N10" s="42"/>
      <c r="O10" s="42"/>
      <c r="P10" s="42"/>
      <c r="Q10" s="9"/>
      <c r="R10" s="9"/>
      <c r="S10" s="9"/>
      <c r="T10" s="9"/>
      <c r="U10" s="9"/>
      <c r="V10" s="9"/>
      <c r="W10" s="9"/>
    </row>
    <row r="11" spans="2:24" outlineLevel="2">
      <c r="B11" s="11"/>
      <c r="C11" s="11"/>
      <c r="D11" s="164"/>
      <c r="E11" s="164"/>
      <c r="F11" s="164"/>
      <c r="G11" s="164"/>
      <c r="H11" s="165"/>
      <c r="I11" s="46" t="s">
        <v>37</v>
      </c>
      <c r="J11" s="47"/>
      <c r="K11" s="174" t="s">
        <v>38</v>
      </c>
      <c r="L11" s="175"/>
      <c r="M11" s="175"/>
      <c r="N11" s="175"/>
      <c r="O11" s="175"/>
      <c r="P11" s="175"/>
      <c r="Q11" s="175"/>
      <c r="R11" s="175"/>
      <c r="S11" s="175"/>
      <c r="T11" s="175"/>
      <c r="U11" s="175"/>
      <c r="V11" s="175"/>
      <c r="W11" s="176"/>
    </row>
    <row r="12" spans="2:24" ht="17.7" outlineLevel="2">
      <c r="B12" s="11"/>
      <c r="C12" s="11"/>
      <c r="D12" s="145" t="s">
        <v>39</v>
      </c>
      <c r="E12" s="145"/>
      <c r="F12" s="145"/>
      <c r="G12" s="145"/>
      <c r="H12" s="145"/>
      <c r="I12" s="48" t="str">
        <f t="array" ref="I12">IF(SUMPRODUCT($N$30:$N$93,--(O30:O93&lt;&gt;""))&gt;0,SUMPRODUCT($N$30:$N$93,O30:O93)/SUMPRODUCT($N$30:$N$93,--(O30:O93&lt;&gt;"")),"")</f>
        <v/>
      </c>
      <c r="J12" s="49"/>
      <c r="K12" s="177"/>
      <c r="L12" s="178"/>
      <c r="M12" s="178"/>
      <c r="N12" s="178"/>
      <c r="O12" s="178"/>
      <c r="P12" s="178"/>
      <c r="Q12" s="178"/>
      <c r="R12" s="178"/>
      <c r="S12" s="178"/>
      <c r="T12" s="178"/>
      <c r="U12" s="178"/>
      <c r="V12" s="178"/>
      <c r="W12" s="179"/>
    </row>
    <row r="13" spans="2:24" outlineLevel="2">
      <c r="B13" s="11"/>
      <c r="C13" s="11"/>
      <c r="D13" s="166" t="str">
        <f>B26</f>
        <v>Step 1: Work plan pre-requisite</v>
      </c>
      <c r="E13" s="166"/>
      <c r="F13" s="166"/>
      <c r="G13" s="166"/>
      <c r="H13" s="166"/>
      <c r="I13" s="50" t="str">
        <f t="array" ref="I13">IF(SUMPRODUCT(--(O30:O34&lt;&gt;""))&gt;0,SUMPRODUCT($N$30:$N$34,O30:O34)/SUMPRODUCT($N$30:$N$34,--(O30:O34&lt;&gt;"")),"")</f>
        <v/>
      </c>
      <c r="J13" s="49"/>
      <c r="K13" s="177"/>
      <c r="L13" s="178"/>
      <c r="M13" s="178"/>
      <c r="N13" s="178"/>
      <c r="O13" s="178"/>
      <c r="P13" s="178"/>
      <c r="Q13" s="178"/>
      <c r="R13" s="178"/>
      <c r="S13" s="178"/>
      <c r="T13" s="178"/>
      <c r="U13" s="178"/>
      <c r="V13" s="178"/>
      <c r="W13" s="179"/>
    </row>
    <row r="14" spans="2:24" outlineLevel="2">
      <c r="B14" s="11"/>
      <c r="C14" s="11"/>
      <c r="D14" s="166" t="str">
        <f>B36</f>
        <v>Step 2: Complete Test Point (TP) analysis for impacted EN-DC configurations</v>
      </c>
      <c r="E14" s="166"/>
      <c r="F14" s="166"/>
      <c r="G14" s="166"/>
      <c r="H14" s="166"/>
      <c r="I14" s="50" t="str">
        <f t="array" ref="I14">IF(SUMPRODUCT(--(O40:O41&lt;&gt;""))&gt;0,SUMPRODUCT($N$40:$N$41,O40:O41)/SUMPRODUCT($N$40:$N$41,--(O40:O41&lt;&gt;"")),"")</f>
        <v/>
      </c>
      <c r="J14" s="49"/>
      <c r="K14" s="177"/>
      <c r="L14" s="178"/>
      <c r="M14" s="178"/>
      <c r="N14" s="178"/>
      <c r="O14" s="178"/>
      <c r="P14" s="178"/>
      <c r="Q14" s="178"/>
      <c r="R14" s="178"/>
      <c r="S14" s="178"/>
      <c r="T14" s="178"/>
      <c r="U14" s="178"/>
      <c r="V14" s="178"/>
      <c r="W14" s="179"/>
    </row>
    <row r="15" spans="2:24" outlineLevel="2">
      <c r="B15" s="11"/>
      <c r="C15" s="11"/>
      <c r="D15" s="166" t="str">
        <f>B44</f>
        <v>Step 3.1: CR(s) to common test environment (TS 38.508-1)</v>
      </c>
      <c r="E15" s="166"/>
      <c r="F15" s="166"/>
      <c r="G15" s="166"/>
      <c r="H15" s="166"/>
      <c r="I15" s="50" t="str">
        <f t="array" ref="I15">IF(SUMPRODUCT(--(O48:O51&lt;&gt;""))&gt;0,SUMPRODUCT($N$48:$N$51,O48:O51)/SUMPRODUCT($N$48:$N$51,--(O48:O51&lt;&gt;"")),"")</f>
        <v/>
      </c>
      <c r="J15" s="49"/>
      <c r="K15" s="177"/>
      <c r="L15" s="178"/>
      <c r="M15" s="178"/>
      <c r="N15" s="178"/>
      <c r="O15" s="178"/>
      <c r="P15" s="178"/>
      <c r="Q15" s="178"/>
      <c r="R15" s="178"/>
      <c r="S15" s="178"/>
      <c r="T15" s="178"/>
      <c r="U15" s="178"/>
      <c r="V15" s="178"/>
      <c r="W15" s="179"/>
    </row>
    <row r="16" spans="2:24" outlineLevel="2">
      <c r="B16" s="11"/>
      <c r="C16" s="11"/>
      <c r="D16" s="166" t="str">
        <f>B53</f>
        <v>Step 3.2: CR(s) to common clauses for RF / Performance testing area (TS 38.521-3)</v>
      </c>
      <c r="E16" s="166"/>
      <c r="F16" s="166"/>
      <c r="G16" s="166"/>
      <c r="H16" s="166"/>
      <c r="I16" s="50" t="str">
        <f t="array" ref="I16">IF(SUMPRODUCT(--(O57:O58&lt;&gt;""))&gt;0,SUMPRODUCT($N$57:$N$58,O57:O58)/SUMPRODUCT($N$57:$N$58,--(O57:O58&lt;&gt;"")),"")</f>
        <v/>
      </c>
      <c r="J16" s="49"/>
      <c r="K16" s="177"/>
      <c r="L16" s="178"/>
      <c r="M16" s="178"/>
      <c r="N16" s="178"/>
      <c r="O16" s="178"/>
      <c r="P16" s="178"/>
      <c r="Q16" s="178"/>
      <c r="R16" s="178"/>
      <c r="S16" s="178"/>
      <c r="T16" s="178"/>
      <c r="U16" s="178"/>
      <c r="V16" s="178"/>
      <c r="W16" s="179"/>
    </row>
    <row r="17" spans="2:24" outlineLevel="2">
      <c r="B17" s="11"/>
      <c r="C17" s="11"/>
      <c r="D17" s="166" t="str">
        <f>B60</f>
        <v>Step 3.3: CR(s) for RF transmitter test cases (TS 38.521-3, clause 6)</v>
      </c>
      <c r="E17" s="166"/>
      <c r="F17" s="166"/>
      <c r="G17" s="166"/>
      <c r="H17" s="166"/>
      <c r="I17" s="50" t="str">
        <f t="array" ref="I17">IF(SUMPRODUCT(--(O64:O65&lt;&gt;""))&gt;0,SUMPRODUCT($N$64:$N$65,O64:O65)/SUMPRODUCT($N$64:$N$65,--(O64:O65&lt;&gt;"")),"")</f>
        <v/>
      </c>
      <c r="J17" s="49"/>
      <c r="K17" s="177"/>
      <c r="L17" s="178"/>
      <c r="M17" s="178"/>
      <c r="N17" s="178"/>
      <c r="O17" s="178"/>
      <c r="P17" s="178"/>
      <c r="Q17" s="178"/>
      <c r="R17" s="178"/>
      <c r="S17" s="178"/>
      <c r="T17" s="178"/>
      <c r="U17" s="178"/>
      <c r="V17" s="178"/>
      <c r="W17" s="179"/>
    </row>
    <row r="18" spans="2:24" outlineLevel="2">
      <c r="B18" s="11"/>
      <c r="C18" s="11"/>
      <c r="D18" s="166" t="str">
        <f>B67</f>
        <v>Step 3.4: CR(s) for RF receiver test cases (TS 38.521-3, clause 7)</v>
      </c>
      <c r="E18" s="166"/>
      <c r="F18" s="166"/>
      <c r="G18" s="166"/>
      <c r="H18" s="166"/>
      <c r="I18" s="50" t="str">
        <f t="array" ref="I18">IF(SUMPRODUCT(--(O71:O72&lt;&gt;""))&gt;0,SUMPRODUCT($N$71:$N$72,O71:O72)/SUMPRODUCT($N$71:$N$72,--(O71:O72&lt;&gt;"")),"")</f>
        <v/>
      </c>
      <c r="J18" s="49"/>
      <c r="K18" s="177"/>
      <c r="L18" s="178"/>
      <c r="M18" s="178"/>
      <c r="N18" s="178"/>
      <c r="O18" s="178"/>
      <c r="P18" s="178"/>
      <c r="Q18" s="178"/>
      <c r="R18" s="178"/>
      <c r="S18" s="178"/>
      <c r="T18" s="178"/>
      <c r="U18" s="178"/>
      <c r="V18" s="178"/>
      <c r="W18" s="179"/>
    </row>
    <row r="19" spans="2:24" outlineLevel="2">
      <c r="B19" s="11"/>
      <c r="C19" s="11"/>
      <c r="D19" s="166" t="str">
        <f>B74</f>
        <v>Step 3.5: CR(s) for RF Performance test cases (TS 38.521-4)</v>
      </c>
      <c r="E19" s="166"/>
      <c r="F19" s="166"/>
      <c r="G19" s="166"/>
      <c r="H19" s="166"/>
      <c r="I19" s="50" t="str">
        <f t="array" ref="I19">IF(SUMPRODUCT(--(O78:O79&lt;&gt;""))&gt;0,SUMPRODUCT($N$78:$N$79,O78:O79)/SUMPRODUCT($N$78:$N$79,--(O78:O79&lt;&gt;"")),"")</f>
        <v/>
      </c>
      <c r="J19" s="49"/>
      <c r="K19" s="177"/>
      <c r="L19" s="178"/>
      <c r="M19" s="178"/>
      <c r="N19" s="178"/>
      <c r="O19" s="178"/>
      <c r="P19" s="178"/>
      <c r="Q19" s="178"/>
      <c r="R19" s="178"/>
      <c r="S19" s="178"/>
      <c r="T19" s="178"/>
      <c r="U19" s="178"/>
      <c r="V19" s="178"/>
      <c r="W19" s="179"/>
    </row>
    <row r="20" spans="2:24" outlineLevel="2">
      <c r="B20" s="11"/>
      <c r="C20" s="11"/>
      <c r="D20" s="166" t="str">
        <f>B81</f>
        <v>Step 3.6: CRs to protocol test cases (TS 38.523-1, TS 38.523-2)</v>
      </c>
      <c r="E20" s="166"/>
      <c r="F20" s="166"/>
      <c r="G20" s="166"/>
      <c r="H20" s="166"/>
      <c r="I20" s="50" t="str">
        <f t="array" ref="I20">IF(SUMPRODUCT(--(O85:O86&lt;&gt;""))&gt;0,SUMPRODUCT($N$85:$N$86,O85:O86)/SUMPRODUCT($N$85:$N$86,--(O85:O86&lt;&gt;"")),"")</f>
        <v/>
      </c>
      <c r="J20" s="49"/>
      <c r="K20" s="177"/>
      <c r="L20" s="178"/>
      <c r="M20" s="178"/>
      <c r="N20" s="178"/>
      <c r="O20" s="178"/>
      <c r="P20" s="178"/>
      <c r="Q20" s="178"/>
      <c r="R20" s="178"/>
      <c r="S20" s="178"/>
      <c r="T20" s="178"/>
      <c r="U20" s="178"/>
      <c r="V20" s="178"/>
      <c r="W20" s="179"/>
    </row>
    <row r="21" spans="2:24" outlineLevel="2">
      <c r="B21" s="11"/>
      <c r="C21" s="11"/>
      <c r="D21" s="166" t="str">
        <f>B88</f>
        <v>Step 4: CR(s) for new ICS/capabilities (TS 38.508-2)</v>
      </c>
      <c r="E21" s="166"/>
      <c r="F21" s="166"/>
      <c r="G21" s="166"/>
      <c r="H21" s="166"/>
      <c r="I21" s="50" t="str">
        <f t="array" ref="I21">IF(SUMPRODUCT(--(O92:O93&lt;&gt;""))&gt;0,SUMPRODUCT($N$92:$N$93,O92:O93)/SUMPRODUCT($N$92:$N$93,--(O92:O93&lt;&gt;"")),"")</f>
        <v/>
      </c>
      <c r="J21" s="49"/>
      <c r="K21" s="177"/>
      <c r="L21" s="178"/>
      <c r="M21" s="178"/>
      <c r="N21" s="178"/>
      <c r="O21" s="178"/>
      <c r="P21" s="178"/>
      <c r="Q21" s="178"/>
      <c r="R21" s="178"/>
      <c r="S21" s="178"/>
      <c r="T21" s="178"/>
      <c r="U21" s="178"/>
      <c r="V21" s="178"/>
      <c r="W21" s="179"/>
    </row>
    <row r="22" spans="2:24" outlineLevel="2">
      <c r="B22" s="11"/>
      <c r="C22" s="11"/>
      <c r="D22" s="19"/>
      <c r="E22" s="19"/>
      <c r="F22" s="19"/>
      <c r="G22" s="20"/>
      <c r="H22" s="21"/>
      <c r="I22" s="47"/>
      <c r="J22" s="49"/>
      <c r="K22" s="180"/>
      <c r="L22" s="181"/>
      <c r="M22" s="181"/>
      <c r="N22" s="181"/>
      <c r="O22" s="181"/>
      <c r="P22" s="181"/>
      <c r="Q22" s="181"/>
      <c r="R22" s="181"/>
      <c r="S22" s="181"/>
      <c r="T22" s="181"/>
      <c r="U22" s="181"/>
      <c r="V22" s="181"/>
      <c r="W22" s="182"/>
    </row>
    <row r="23" spans="2:24" ht="17.7">
      <c r="B23" s="138" t="s">
        <v>40</v>
      </c>
      <c r="C23" s="138"/>
      <c r="D23" s="138"/>
      <c r="E23" s="138"/>
      <c r="F23" s="138"/>
      <c r="G23" s="138"/>
      <c r="H23" s="138"/>
      <c r="I23" s="138"/>
      <c r="J23" s="138"/>
      <c r="K23" s="138"/>
      <c r="L23" s="138"/>
      <c r="M23" s="51"/>
      <c r="N23" s="51"/>
      <c r="O23" s="51"/>
      <c r="P23" s="51"/>
      <c r="Q23" s="9"/>
      <c r="R23" s="1"/>
      <c r="S23" s="9"/>
      <c r="T23" s="9"/>
      <c r="U23" s="9"/>
      <c r="V23" s="9"/>
      <c r="W23" s="9"/>
    </row>
    <row r="24" spans="2:24" ht="15" outlineLevel="1">
      <c r="B24" s="167"/>
      <c r="C24" s="168"/>
      <c r="D24" s="168"/>
      <c r="E24" s="168"/>
      <c r="F24" s="168"/>
      <c r="G24" s="168"/>
      <c r="H24" s="168"/>
      <c r="I24" s="168"/>
      <c r="J24" s="169" t="s">
        <v>41</v>
      </c>
      <c r="K24" s="170"/>
      <c r="L24" s="170"/>
      <c r="M24" s="171"/>
      <c r="N24" s="172" t="s">
        <v>42</v>
      </c>
      <c r="O24" s="173"/>
      <c r="P24" s="51"/>
      <c r="Q24" s="183" t="s">
        <v>41</v>
      </c>
      <c r="R24" s="184"/>
      <c r="S24" s="184"/>
      <c r="T24" s="184"/>
      <c r="U24" s="184"/>
      <c r="V24" s="184"/>
      <c r="W24" s="185"/>
    </row>
    <row r="25" spans="2:24" outlineLevel="1">
      <c r="B25" s="22"/>
      <c r="C25" s="23"/>
      <c r="D25" s="24"/>
      <c r="E25" s="24"/>
      <c r="F25" s="23"/>
      <c r="G25" s="23"/>
      <c r="H25" s="25"/>
      <c r="I25" s="23"/>
      <c r="J25" s="23"/>
      <c r="K25" s="23"/>
      <c r="L25" s="23"/>
      <c r="M25" s="25"/>
      <c r="N25" s="25"/>
      <c r="O25" s="23"/>
      <c r="P25" s="23"/>
      <c r="Q25" s="67"/>
      <c r="R25" s="67"/>
      <c r="S25" s="67"/>
      <c r="T25" s="67"/>
      <c r="U25" s="67"/>
      <c r="V25" s="67"/>
      <c r="W25" s="68"/>
      <c r="X25" s="69"/>
    </row>
    <row r="26" spans="2:24" ht="17.7">
      <c r="B26" s="186" t="s">
        <v>43</v>
      </c>
      <c r="C26" s="187"/>
      <c r="D26" s="187"/>
      <c r="E26" s="187"/>
      <c r="F26" s="187"/>
      <c r="G26" s="187"/>
      <c r="H26" s="187"/>
      <c r="I26" s="187"/>
      <c r="J26" s="187"/>
      <c r="K26" s="187"/>
      <c r="L26" s="187"/>
      <c r="M26" s="187"/>
      <c r="N26" s="187"/>
      <c r="O26" s="187"/>
      <c r="P26" s="26"/>
      <c r="Q26" s="26"/>
      <c r="R26" s="26"/>
      <c r="S26" s="26"/>
      <c r="T26" s="26"/>
      <c r="U26" s="26"/>
      <c r="V26" s="26"/>
      <c r="W26" s="70"/>
    </row>
    <row r="27" spans="2:24" outlineLevel="1">
      <c r="B27" s="204" t="s">
        <v>44</v>
      </c>
      <c r="C27" s="205" t="s">
        <v>45</v>
      </c>
      <c r="D27" s="193" t="s">
        <v>46</v>
      </c>
      <c r="E27" s="193" t="s">
        <v>47</v>
      </c>
      <c r="F27" s="193" t="s">
        <v>48</v>
      </c>
      <c r="G27" s="193" t="s">
        <v>49</v>
      </c>
      <c r="H27" s="197" t="s">
        <v>50</v>
      </c>
      <c r="I27" s="193" t="s">
        <v>51</v>
      </c>
      <c r="J27" s="193" t="s">
        <v>52</v>
      </c>
      <c r="K27" s="193" t="s">
        <v>53</v>
      </c>
      <c r="L27" s="193" t="s">
        <v>54</v>
      </c>
      <c r="M27" s="208" t="s">
        <v>11</v>
      </c>
      <c r="N27" s="211" t="s">
        <v>55</v>
      </c>
      <c r="O27" s="193" t="s">
        <v>56</v>
      </c>
      <c r="P27" s="52"/>
      <c r="Q27" s="188" t="s">
        <v>57</v>
      </c>
      <c r="R27" s="189"/>
      <c r="S27" s="189"/>
      <c r="T27" s="189"/>
      <c r="U27" s="189"/>
      <c r="V27" s="189"/>
      <c r="W27" s="190"/>
    </row>
    <row r="28" spans="2:24" ht="30.6" outlineLevel="1">
      <c r="B28" s="204"/>
      <c r="C28" s="206"/>
      <c r="D28" s="194"/>
      <c r="E28" s="194"/>
      <c r="F28" s="194"/>
      <c r="G28" s="194"/>
      <c r="H28" s="198"/>
      <c r="I28" s="194"/>
      <c r="J28" s="194"/>
      <c r="K28" s="194"/>
      <c r="L28" s="194"/>
      <c r="M28" s="209"/>
      <c r="N28" s="212"/>
      <c r="O28" s="194"/>
      <c r="P28" s="53"/>
      <c r="Q28" s="27" t="s">
        <v>58</v>
      </c>
      <c r="R28" s="27" t="s">
        <v>153</v>
      </c>
      <c r="S28" s="71"/>
      <c r="T28" s="71"/>
      <c r="U28" s="71"/>
      <c r="V28" s="71"/>
      <c r="W28" s="72"/>
    </row>
    <row r="29" spans="2:24" outlineLevel="1">
      <c r="B29" s="204"/>
      <c r="C29" s="207"/>
      <c r="D29" s="195"/>
      <c r="E29" s="195"/>
      <c r="F29" s="195"/>
      <c r="G29" s="195"/>
      <c r="H29" s="199"/>
      <c r="I29" s="195"/>
      <c r="J29" s="195"/>
      <c r="K29" s="195"/>
      <c r="L29" s="195"/>
      <c r="M29" s="210"/>
      <c r="N29" s="212"/>
      <c r="O29" s="194"/>
      <c r="P29" s="54"/>
      <c r="Q29" s="73">
        <v>1</v>
      </c>
      <c r="R29" s="73">
        <v>1</v>
      </c>
      <c r="S29" s="74"/>
      <c r="T29" s="74"/>
      <c r="U29" s="74"/>
      <c r="V29" s="74"/>
      <c r="W29" s="74"/>
    </row>
    <row r="30" spans="2:24" s="1" customFormat="1" ht="30.6" outlineLevel="1">
      <c r="B30" s="28" t="s">
        <v>35</v>
      </c>
      <c r="C30" s="29" t="s">
        <v>59</v>
      </c>
      <c r="D30" s="30" t="s">
        <v>60</v>
      </c>
      <c r="E30" s="30" t="s">
        <v>61</v>
      </c>
      <c r="F30" s="30" t="s">
        <v>62</v>
      </c>
      <c r="G30" s="30" t="s">
        <v>152</v>
      </c>
      <c r="H30" s="30" t="str">
        <f>IF(B30&lt;&gt;"",SUBSTITUTE(VLOOKUP(B30,LabelListLookUp,2,FALSE),", ",","&amp;CHAR(10)),"")</f>
        <v/>
      </c>
      <c r="I30" s="30" t="s">
        <v>63</v>
      </c>
      <c r="J30" s="30"/>
      <c r="K30" s="30" t="str">
        <f>'WP scope'!$D$7</f>
        <v>TBD</v>
      </c>
      <c r="L30" s="30"/>
      <c r="M30" s="55"/>
      <c r="N30" s="56">
        <v>1</v>
      </c>
      <c r="O30" s="57" t="str">
        <f t="array" ref="O30">IF(AND(H30&lt;&gt;"",H30&lt;&gt;"-"),IF(SUMPRODUCT($Q$29:$W$29,--(Q30:W30&lt;&gt;""))&gt;0,SUMPRODUCT($Q$29:$W$29,Q30:W30)/SUMPRODUCT($Q$29:$W$29,--(Q30:W30&lt;&gt;"")),""),"")</f>
        <v/>
      </c>
      <c r="P30" s="58"/>
      <c r="Q30" s="75">
        <v>0</v>
      </c>
      <c r="R30" s="75"/>
      <c r="S30" s="75"/>
      <c r="T30" s="75"/>
      <c r="U30" s="75"/>
      <c r="V30" s="75"/>
      <c r="W30" s="75"/>
      <c r="X30" s="9"/>
    </row>
    <row r="31" spans="2:24" s="122" customFormat="1" ht="40.799999999999997" outlineLevel="1">
      <c r="B31" s="28" t="s">
        <v>35</v>
      </c>
      <c r="C31" s="29" t="s">
        <v>149</v>
      </c>
      <c r="D31" s="30" t="s">
        <v>60</v>
      </c>
      <c r="E31" s="30" t="s">
        <v>61</v>
      </c>
      <c r="F31" s="30" t="s">
        <v>150</v>
      </c>
      <c r="G31" s="30" t="s">
        <v>157</v>
      </c>
      <c r="H31" s="30" t="str">
        <f>IF(B31&lt;&gt;"",SUBSTITUTE(VLOOKUP(B31,LabelListLookUp,2,FALSE),", ",","&amp;CHAR(10)),"")</f>
        <v/>
      </c>
      <c r="I31" s="30" t="s">
        <v>158</v>
      </c>
      <c r="J31" s="30"/>
      <c r="K31" s="30" t="str">
        <f>'WP scope'!$D$7</f>
        <v>TBD</v>
      </c>
      <c r="L31" s="30"/>
      <c r="M31" s="55"/>
      <c r="N31" s="56">
        <v>1</v>
      </c>
      <c r="O31" s="57" t="str">
        <f t="array" ref="O31">IF(AND(H31&lt;&gt;"",H31&lt;&gt;"-"),IF(SUMPRODUCT($Q$29:$W$29,--(Q31:W31&lt;&gt;""))&gt;0,SUMPRODUCT($Q$29:$W$29,Q31:W31)/SUMPRODUCT($Q$29:$W$29,--(Q31:W31&lt;&gt;"")),""),"")</f>
        <v/>
      </c>
      <c r="P31" s="58"/>
      <c r="Q31" s="75"/>
      <c r="R31" s="75">
        <v>0</v>
      </c>
      <c r="S31" s="75"/>
      <c r="T31" s="75"/>
      <c r="U31" s="75"/>
      <c r="V31" s="75"/>
      <c r="W31" s="75"/>
      <c r="X31" s="9"/>
    </row>
    <row r="32" spans="2:24" s="1" customFormat="1" ht="30.6" outlineLevel="1">
      <c r="B32" s="28" t="s">
        <v>35</v>
      </c>
      <c r="C32" s="29" t="s">
        <v>64</v>
      </c>
      <c r="D32" s="30" t="s">
        <v>60</v>
      </c>
      <c r="E32" s="30" t="s">
        <v>106</v>
      </c>
      <c r="F32" s="30" t="s">
        <v>65</v>
      </c>
      <c r="G32" s="30" t="s">
        <v>151</v>
      </c>
      <c r="H32" s="30" t="str">
        <f>IF(B32&lt;&gt;"",SUBSTITUTE(VLOOKUP(B32,LabelListLookUp,2,FALSE),", ",","&amp;CHAR(10)),"")</f>
        <v/>
      </c>
      <c r="I32" s="30" t="s">
        <v>66</v>
      </c>
      <c r="J32" s="30"/>
      <c r="K32" s="30" t="str">
        <f>'WP scope'!$D$7</f>
        <v>TBD</v>
      </c>
      <c r="L32" s="30"/>
      <c r="M32" s="55"/>
      <c r="N32" s="56">
        <v>1</v>
      </c>
      <c r="O32" s="57" t="str">
        <f t="array" ref="O32">IF(AND(H32&lt;&gt;"",H32&lt;&gt;"-"),IF(SUMPRODUCT($Q$29:$W$29,--(Q32:W32&lt;&gt;""))&gt;0,SUMPRODUCT($Q$29:$W$29,Q32:W32)/SUMPRODUCT($Q$29:$W$29,--(Q32:W32&lt;&gt;"")),""),"")</f>
        <v/>
      </c>
      <c r="P32" s="58"/>
      <c r="Q32" s="75">
        <v>0</v>
      </c>
      <c r="R32" s="75"/>
      <c r="S32" s="75"/>
      <c r="T32" s="75"/>
      <c r="U32" s="75"/>
      <c r="V32" s="75"/>
      <c r="W32" s="75"/>
      <c r="X32" s="9"/>
    </row>
    <row r="33" spans="1:42" s="1" customFormat="1" ht="30.6" outlineLevel="1">
      <c r="B33" s="28" t="s">
        <v>35</v>
      </c>
      <c r="C33" s="29" t="s">
        <v>67</v>
      </c>
      <c r="D33" s="30" t="s">
        <v>60</v>
      </c>
      <c r="E33" s="30" t="s">
        <v>68</v>
      </c>
      <c r="F33" s="30" t="s">
        <v>69</v>
      </c>
      <c r="G33" s="30" t="s">
        <v>70</v>
      </c>
      <c r="H33" s="30" t="str">
        <f>IF(B33&lt;&gt;"",SUBSTITUTE(VLOOKUP(B33,LabelListLookUp,2,FALSE),", ",","&amp;CHAR(10)),"")</f>
        <v/>
      </c>
      <c r="I33" s="30" t="s">
        <v>159</v>
      </c>
      <c r="J33" s="30"/>
      <c r="K33" s="30" t="str">
        <f>'WP scope'!$D$7</f>
        <v>TBD</v>
      </c>
      <c r="L33" s="30"/>
      <c r="M33" s="55"/>
      <c r="N33" s="56">
        <v>1</v>
      </c>
      <c r="O33" s="57" t="str">
        <f t="array" ref="O33">IF(AND(H33&lt;&gt;"",H33&lt;&gt;"-"),IF(SUMPRODUCT($Q$29:$W$29,--(Q33:W33&lt;&gt;""))&gt;0,SUMPRODUCT($Q$29:$W$29,Q33:W33)/SUMPRODUCT($Q$29:$W$29,--(Q33:W33&lt;&gt;"")),""),"")</f>
        <v/>
      </c>
      <c r="P33" s="58"/>
      <c r="Q33" s="75"/>
      <c r="R33" s="75">
        <v>0</v>
      </c>
      <c r="S33" s="75"/>
      <c r="T33" s="75"/>
      <c r="U33" s="75"/>
      <c r="V33" s="75"/>
      <c r="W33" s="75"/>
      <c r="X33" s="9"/>
    </row>
    <row r="34" spans="1:42" s="1" customFormat="1" outlineLevel="1">
      <c r="B34" s="191" t="s">
        <v>71</v>
      </c>
      <c r="C34" s="192"/>
      <c r="D34" s="192"/>
      <c r="E34" s="192"/>
      <c r="F34" s="192"/>
      <c r="G34" s="192"/>
      <c r="H34" s="192"/>
      <c r="I34" s="192"/>
      <c r="J34" s="192"/>
      <c r="K34" s="192"/>
      <c r="L34" s="192"/>
      <c r="M34" s="192"/>
      <c r="N34" s="192"/>
      <c r="O34" s="192"/>
      <c r="P34" s="59"/>
      <c r="Q34" s="59"/>
      <c r="R34" s="59"/>
      <c r="S34" s="59"/>
      <c r="T34" s="59"/>
      <c r="U34" s="59"/>
      <c r="V34" s="59"/>
      <c r="W34" s="76"/>
      <c r="X34" s="9"/>
    </row>
    <row r="35" spans="1:42" s="1" customFormat="1">
      <c r="B35" s="31"/>
      <c r="C35" s="31"/>
      <c r="D35" s="32"/>
      <c r="E35" s="32"/>
      <c r="F35" s="32"/>
      <c r="G35" s="32"/>
      <c r="H35" s="32"/>
      <c r="I35" s="32"/>
      <c r="J35" s="32"/>
      <c r="K35" s="32"/>
      <c r="L35" s="32"/>
      <c r="M35" s="32"/>
      <c r="N35" s="32"/>
      <c r="O35" s="32"/>
      <c r="P35" s="32"/>
      <c r="Q35" s="32"/>
      <c r="R35" s="32"/>
      <c r="S35" s="32"/>
      <c r="T35" s="32"/>
      <c r="U35" s="32"/>
      <c r="V35" s="32"/>
      <c r="W35" s="32"/>
      <c r="X35" s="9"/>
    </row>
    <row r="36" spans="1:42" s="1" customFormat="1" ht="17.7">
      <c r="B36" s="186" t="s">
        <v>72</v>
      </c>
      <c r="C36" s="187"/>
      <c r="D36" s="187"/>
      <c r="E36" s="187"/>
      <c r="F36" s="187"/>
      <c r="G36" s="187"/>
      <c r="H36" s="187"/>
      <c r="I36" s="187"/>
      <c r="J36" s="187"/>
      <c r="K36" s="187"/>
      <c r="L36" s="187"/>
      <c r="M36" s="187"/>
      <c r="N36" s="187"/>
      <c r="O36" s="187"/>
      <c r="P36" s="26"/>
      <c r="Q36" s="26"/>
      <c r="R36" s="26"/>
      <c r="S36" s="26"/>
      <c r="T36" s="26"/>
      <c r="U36" s="26"/>
      <c r="V36" s="26"/>
      <c r="W36" s="70"/>
      <c r="X36" s="9"/>
    </row>
    <row r="37" spans="1:42" s="1" customFormat="1" outlineLevel="1">
      <c r="B37" s="204" t="s">
        <v>44</v>
      </c>
      <c r="C37" s="205" t="s">
        <v>45</v>
      </c>
      <c r="D37" s="193" t="s">
        <v>46</v>
      </c>
      <c r="E37" s="193" t="s">
        <v>73</v>
      </c>
      <c r="F37" s="193" t="s">
        <v>48</v>
      </c>
      <c r="G37" s="193" t="s">
        <v>49</v>
      </c>
      <c r="H37" s="200" t="s">
        <v>74</v>
      </c>
      <c r="I37" s="193" t="s">
        <v>75</v>
      </c>
      <c r="J37" s="193" t="s">
        <v>52</v>
      </c>
      <c r="K37" s="193" t="s">
        <v>53</v>
      </c>
      <c r="L37" s="193" t="s">
        <v>54</v>
      </c>
      <c r="M37" s="208" t="s">
        <v>11</v>
      </c>
      <c r="N37" s="211" t="s">
        <v>55</v>
      </c>
      <c r="O37" s="193" t="s">
        <v>56</v>
      </c>
      <c r="P37" s="53"/>
      <c r="Q37" s="77" t="s">
        <v>57</v>
      </c>
      <c r="R37" s="78"/>
      <c r="S37" s="78"/>
      <c r="T37" s="78"/>
      <c r="U37" s="78"/>
      <c r="V37" s="78"/>
      <c r="W37" s="79"/>
      <c r="X37" s="9"/>
    </row>
    <row r="38" spans="1:42" s="1" customFormat="1" ht="20.399999999999999" outlineLevel="1">
      <c r="B38" s="204"/>
      <c r="C38" s="206"/>
      <c r="D38" s="194"/>
      <c r="E38" s="194"/>
      <c r="F38" s="194"/>
      <c r="G38" s="194"/>
      <c r="H38" s="200"/>
      <c r="I38" s="194"/>
      <c r="J38" s="194"/>
      <c r="K38" s="194"/>
      <c r="L38" s="194"/>
      <c r="M38" s="209"/>
      <c r="N38" s="212"/>
      <c r="O38" s="194"/>
      <c r="P38" s="53"/>
      <c r="Q38" s="27" t="s">
        <v>76</v>
      </c>
      <c r="R38" s="80"/>
      <c r="S38" s="80"/>
      <c r="T38" s="80"/>
      <c r="U38" s="80"/>
      <c r="V38" s="80"/>
      <c r="W38" s="81"/>
      <c r="X38" s="9"/>
    </row>
    <row r="39" spans="1:42" s="1" customFormat="1" outlineLevel="1">
      <c r="B39" s="205"/>
      <c r="C39" s="207"/>
      <c r="D39" s="194"/>
      <c r="E39" s="194"/>
      <c r="F39" s="194"/>
      <c r="G39" s="194"/>
      <c r="H39" s="200"/>
      <c r="I39" s="194"/>
      <c r="J39" s="194"/>
      <c r="K39" s="194"/>
      <c r="L39" s="194"/>
      <c r="M39" s="209"/>
      <c r="N39" s="212"/>
      <c r="O39" s="194"/>
      <c r="P39" s="53"/>
      <c r="Q39" s="73">
        <v>1</v>
      </c>
      <c r="R39" s="74"/>
      <c r="S39" s="74"/>
      <c r="T39" s="74"/>
      <c r="U39" s="74"/>
      <c r="V39" s="74"/>
      <c r="W39" s="74"/>
      <c r="X39" s="9"/>
    </row>
    <row r="40" spans="1:42" s="1" customFormat="1" ht="20.399999999999999" outlineLevel="1">
      <c r="B40" s="28" t="s">
        <v>33</v>
      </c>
      <c r="C40" s="29" t="s">
        <v>77</v>
      </c>
      <c r="D40" s="33" t="s">
        <v>78</v>
      </c>
      <c r="E40" s="33" t="s">
        <v>79</v>
      </c>
      <c r="F40" s="33" t="s">
        <v>80</v>
      </c>
      <c r="G40" s="33" t="s">
        <v>81</v>
      </c>
      <c r="H40" s="30" t="str">
        <f>IF(B40&lt;&gt;"",SUBSTITUTE(VLOOKUP(B40,LabelListLookUp,2,FALSE),", ",","&amp;CHAR(10)),"")</f>
        <v/>
      </c>
      <c r="I40" s="33" t="s">
        <v>82</v>
      </c>
      <c r="J40" s="30"/>
      <c r="K40" s="30"/>
      <c r="L40" s="33"/>
      <c r="M40" s="60"/>
      <c r="N40" s="56">
        <v>1</v>
      </c>
      <c r="O40" s="57" t="str">
        <f t="array" ref="O40">IF(AND(H40&lt;&gt;"",H40&lt;&gt;"-"),IF(SUMPRODUCT($Q$39:$W$39,--(Q40:W40&lt;&gt;""))&gt;0,SUMPRODUCT($Q$39:$W$39,Q40:W40)/SUMPRODUCT($Q$39:$W$39,--(Q40:W40&lt;&gt;"")),""),"")</f>
        <v/>
      </c>
      <c r="P40" s="53"/>
      <c r="Q40" s="75"/>
      <c r="R40" s="75"/>
      <c r="S40" s="75"/>
      <c r="T40" s="75"/>
      <c r="U40" s="75"/>
      <c r="V40" s="75"/>
      <c r="W40" s="75"/>
      <c r="X40" s="9"/>
    </row>
    <row r="41" spans="1:42" s="1" customFormat="1" outlineLevel="1">
      <c r="B41" s="191" t="s">
        <v>71</v>
      </c>
      <c r="C41" s="192"/>
      <c r="D41" s="192"/>
      <c r="E41" s="192"/>
      <c r="F41" s="192"/>
      <c r="G41" s="192"/>
      <c r="H41" s="192"/>
      <c r="I41" s="192"/>
      <c r="J41" s="192"/>
      <c r="K41" s="192"/>
      <c r="L41" s="192"/>
      <c r="M41" s="192"/>
      <c r="N41" s="192"/>
      <c r="O41" s="192"/>
      <c r="P41" s="59"/>
      <c r="Q41" s="59"/>
      <c r="R41" s="59"/>
      <c r="S41" s="59"/>
      <c r="T41" s="59"/>
      <c r="U41" s="59"/>
      <c r="V41" s="59"/>
      <c r="W41" s="76"/>
      <c r="X41" s="9"/>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9"/>
    </row>
    <row r="43" spans="1:42" s="2" customFormat="1" ht="17.7">
      <c r="A43" s="34"/>
      <c r="B43" s="186" t="s">
        <v>83</v>
      </c>
      <c r="C43" s="187"/>
      <c r="D43" s="187"/>
      <c r="E43" s="187"/>
      <c r="F43" s="187"/>
      <c r="G43" s="187"/>
      <c r="H43" s="187"/>
      <c r="I43" s="187"/>
      <c r="J43" s="187"/>
      <c r="K43" s="187"/>
      <c r="L43" s="187"/>
      <c r="M43" s="187"/>
      <c r="N43" s="187"/>
      <c r="O43" s="187"/>
      <c r="P43" s="26"/>
      <c r="Q43" s="26"/>
      <c r="R43" s="26"/>
      <c r="S43" s="26"/>
      <c r="T43" s="26"/>
      <c r="U43" s="26"/>
      <c r="V43" s="26"/>
      <c r="W43" s="70"/>
      <c r="X43" s="34"/>
      <c r="Y43" s="34"/>
      <c r="Z43" s="34"/>
      <c r="AA43" s="34"/>
      <c r="AB43" s="34"/>
      <c r="AC43" s="34"/>
      <c r="AD43" s="34"/>
      <c r="AE43" s="34"/>
      <c r="AF43" s="34"/>
      <c r="AG43" s="34"/>
      <c r="AH43" s="34"/>
      <c r="AI43" s="34"/>
      <c r="AJ43" s="34"/>
      <c r="AK43" s="34"/>
      <c r="AL43" s="34"/>
      <c r="AM43" s="34"/>
      <c r="AN43" s="34"/>
      <c r="AO43" s="34"/>
      <c r="AP43" s="34"/>
    </row>
    <row r="44" spans="1:42" s="2" customFormat="1" ht="17.7">
      <c r="A44" s="34"/>
      <c r="B44" s="186" t="s">
        <v>84</v>
      </c>
      <c r="C44" s="187"/>
      <c r="D44" s="187"/>
      <c r="E44" s="187"/>
      <c r="F44" s="187"/>
      <c r="G44" s="187"/>
      <c r="H44" s="187"/>
      <c r="I44" s="187"/>
      <c r="J44" s="187"/>
      <c r="K44" s="187"/>
      <c r="L44" s="187"/>
      <c r="M44" s="187"/>
      <c r="N44" s="187"/>
      <c r="O44" s="187"/>
      <c r="P44" s="26"/>
      <c r="Q44" s="26"/>
      <c r="R44" s="26"/>
      <c r="S44" s="26"/>
      <c r="T44" s="26"/>
      <c r="U44" s="26"/>
      <c r="V44" s="26"/>
      <c r="W44" s="70"/>
      <c r="X44" s="34"/>
      <c r="Y44" s="34"/>
      <c r="Z44" s="34"/>
      <c r="AA44" s="34"/>
      <c r="AB44" s="34"/>
      <c r="AC44" s="34"/>
      <c r="AD44" s="34"/>
      <c r="AE44" s="34"/>
      <c r="AF44" s="34"/>
      <c r="AG44" s="34"/>
      <c r="AH44" s="34"/>
      <c r="AI44" s="34"/>
      <c r="AJ44" s="34"/>
      <c r="AK44" s="34"/>
      <c r="AL44" s="34"/>
      <c r="AM44" s="34"/>
      <c r="AN44" s="34"/>
      <c r="AO44" s="34"/>
      <c r="AP44" s="34"/>
    </row>
    <row r="45" spans="1:42" outlineLevel="1">
      <c r="B45" s="204" t="s">
        <v>44</v>
      </c>
      <c r="C45" s="205" t="s">
        <v>45</v>
      </c>
      <c r="D45" s="196" t="s">
        <v>46</v>
      </c>
      <c r="E45" s="196" t="s">
        <v>85</v>
      </c>
      <c r="F45" s="196" t="s">
        <v>48</v>
      </c>
      <c r="G45" s="196" t="s">
        <v>49</v>
      </c>
      <c r="H45" s="200" t="s">
        <v>74</v>
      </c>
      <c r="I45" s="196" t="s">
        <v>75</v>
      </c>
      <c r="J45" s="196" t="s">
        <v>52</v>
      </c>
      <c r="K45" s="196" t="s">
        <v>53</v>
      </c>
      <c r="L45" s="196" t="s">
        <v>54</v>
      </c>
      <c r="M45" s="200" t="s">
        <v>11</v>
      </c>
      <c r="N45" s="213" t="s">
        <v>55</v>
      </c>
      <c r="O45" s="196" t="s">
        <v>56</v>
      </c>
      <c r="P45" s="53"/>
      <c r="Q45" s="188" t="s">
        <v>57</v>
      </c>
      <c r="R45" s="189"/>
      <c r="S45" s="189"/>
      <c r="T45" s="189"/>
      <c r="U45" s="189"/>
      <c r="V45" s="189"/>
      <c r="W45" s="190"/>
    </row>
    <row r="46" spans="1:42" ht="20.399999999999999" outlineLevel="1">
      <c r="B46" s="204"/>
      <c r="C46" s="206"/>
      <c r="D46" s="196"/>
      <c r="E46" s="196"/>
      <c r="F46" s="196"/>
      <c r="G46" s="196"/>
      <c r="H46" s="200"/>
      <c r="I46" s="196"/>
      <c r="J46" s="196"/>
      <c r="K46" s="196"/>
      <c r="L46" s="196"/>
      <c r="M46" s="200"/>
      <c r="N46" s="213"/>
      <c r="O46" s="196"/>
      <c r="P46" s="53"/>
      <c r="Q46" s="27" t="s">
        <v>86</v>
      </c>
      <c r="R46" s="82"/>
      <c r="S46" s="82"/>
      <c r="T46" s="82"/>
      <c r="U46" s="82"/>
      <c r="V46" s="82"/>
      <c r="W46" s="82"/>
    </row>
    <row r="47" spans="1:42" outlineLevel="1">
      <c r="B47" s="205"/>
      <c r="C47" s="207"/>
      <c r="D47" s="196"/>
      <c r="E47" s="196"/>
      <c r="F47" s="196"/>
      <c r="G47" s="196"/>
      <c r="H47" s="200"/>
      <c r="I47" s="196"/>
      <c r="J47" s="196"/>
      <c r="K47" s="196"/>
      <c r="L47" s="196"/>
      <c r="M47" s="200"/>
      <c r="N47" s="213"/>
      <c r="O47" s="196"/>
      <c r="P47" s="53"/>
      <c r="Q47" s="56">
        <v>1</v>
      </c>
      <c r="R47" s="83"/>
      <c r="S47" s="83"/>
      <c r="T47" s="83"/>
      <c r="U47" s="83"/>
      <c r="V47" s="83"/>
      <c r="W47" s="83"/>
    </row>
    <row r="48" spans="1:42" ht="91.8" outlineLevel="1">
      <c r="B48" s="28" t="s">
        <v>35</v>
      </c>
      <c r="C48" s="35" t="s">
        <v>87</v>
      </c>
      <c r="D48" s="33" t="s">
        <v>88</v>
      </c>
      <c r="E48" s="33" t="s">
        <v>89</v>
      </c>
      <c r="F48" s="33" t="s">
        <v>90</v>
      </c>
      <c r="G48" s="33" t="s">
        <v>91</v>
      </c>
      <c r="H48" s="30" t="str">
        <f>IF(B48&lt;&gt;"",SUBSTITUTE(VLOOKUP(B48,LabelListLookUp,2,FALSE),", ",","&amp;CHAR(10)),"")</f>
        <v/>
      </c>
      <c r="I48" s="107" t="s">
        <v>92</v>
      </c>
      <c r="J48" s="30"/>
      <c r="K48" s="30" t="str">
        <f>'WP scope'!$D$7</f>
        <v>TBD</v>
      </c>
      <c r="L48" s="33"/>
      <c r="M48" s="60"/>
      <c r="N48" s="61">
        <v>1</v>
      </c>
      <c r="O48" s="57" t="str">
        <f t="array" ref="O48">IF(AND(H48&lt;&gt;"",H48&lt;&gt;"-"),IF(SUMPRODUCT($Q$47:$W$47,--(Q48:W48&lt;&gt;""))&gt;0,SUMPRODUCT($Q$47:$W$47,Q48:W48)/SUMPRODUCT($Q$47:$W$47,--(Q48:W48&lt;&gt;"")),""),"")</f>
        <v/>
      </c>
      <c r="P48" s="53"/>
      <c r="Q48" s="75">
        <v>0</v>
      </c>
      <c r="R48" s="75"/>
      <c r="S48" s="75"/>
      <c r="T48" s="75"/>
      <c r="U48" s="75"/>
      <c r="V48" s="75"/>
      <c r="W48" s="75"/>
    </row>
    <row r="49" spans="2:24" ht="20.399999999999999" outlineLevel="1">
      <c r="B49" s="28" t="s">
        <v>35</v>
      </c>
      <c r="C49" s="35" t="s">
        <v>93</v>
      </c>
      <c r="D49" s="33" t="s">
        <v>88</v>
      </c>
      <c r="E49" s="33" t="s">
        <v>89</v>
      </c>
      <c r="F49" s="33" t="s">
        <v>90</v>
      </c>
      <c r="G49" s="33" t="s">
        <v>94</v>
      </c>
      <c r="H49" s="30" t="str">
        <f>IF(B49&lt;&gt;"",SUBSTITUTE(VLOOKUP(B49,LabelListLookUp,2,FALSE),", ",","&amp;CHAR(10)),"")</f>
        <v/>
      </c>
      <c r="I49" s="107" t="s">
        <v>95</v>
      </c>
      <c r="J49" s="30"/>
      <c r="K49" s="30" t="str">
        <f>'WP scope'!$D$7</f>
        <v>TBD</v>
      </c>
      <c r="L49" s="33"/>
      <c r="M49" s="60"/>
      <c r="N49" s="61">
        <v>1</v>
      </c>
      <c r="O49" s="57" t="str">
        <f t="array" ref="O49">IF(AND(H49&lt;&gt;"",H49&lt;&gt;"-"),IF(SUMPRODUCT($Q$47:$W$47,--(Q49:W49&lt;&gt;""))&gt;0,SUMPRODUCT($Q$47:$W$47,Q49:W49)/SUMPRODUCT($Q$47:$W$47,--(Q49:W49&lt;&gt;"")),""),"")</f>
        <v/>
      </c>
      <c r="P49" s="53"/>
      <c r="Q49" s="75">
        <v>0</v>
      </c>
      <c r="R49" s="75"/>
      <c r="S49" s="75"/>
      <c r="T49" s="75"/>
      <c r="U49" s="75"/>
      <c r="V49" s="75"/>
      <c r="W49" s="75"/>
    </row>
    <row r="50" spans="2:24" ht="30.6" outlineLevel="1">
      <c r="B50" s="28" t="s">
        <v>35</v>
      </c>
      <c r="C50" s="35" t="s">
        <v>96</v>
      </c>
      <c r="D50" s="33" t="s">
        <v>97</v>
      </c>
      <c r="E50" s="33" t="s">
        <v>98</v>
      </c>
      <c r="F50" s="33" t="s">
        <v>99</v>
      </c>
      <c r="G50" s="33" t="s">
        <v>100</v>
      </c>
      <c r="H50" s="30" t="str">
        <f>IF(B50&lt;&gt;"",SUBSTITUTE(VLOOKUP(B50,LabelListLookUp,2,FALSE),", ",","&amp;CHAR(10)),"")</f>
        <v/>
      </c>
      <c r="I50" s="33" t="s">
        <v>101</v>
      </c>
      <c r="J50" s="30"/>
      <c r="K50" s="30" t="str">
        <f>'WP scope'!$D$7</f>
        <v>TBD</v>
      </c>
      <c r="L50" s="33"/>
      <c r="M50" s="60"/>
      <c r="N50" s="61">
        <v>1</v>
      </c>
      <c r="O50" s="57" t="str">
        <f t="array" ref="O50">IF(AND(H50&lt;&gt;"",H50&lt;&gt;"-"),IF(SUMPRODUCT($Q$47:$W$47,--(Q50:W50&lt;&gt;""))&gt;0,SUMPRODUCT($Q$47:$W$47,Q50:W50)/SUMPRODUCT($Q$47:$W$47,--(Q50:W50&lt;&gt;"")),""),"")</f>
        <v/>
      </c>
      <c r="P50" s="53"/>
      <c r="Q50" s="75">
        <v>0</v>
      </c>
      <c r="R50" s="75"/>
      <c r="S50" s="75"/>
      <c r="T50" s="75"/>
      <c r="U50" s="75"/>
      <c r="V50" s="75"/>
      <c r="W50" s="75"/>
    </row>
    <row r="51" spans="2:24" outlineLevel="1">
      <c r="B51" s="191" t="s">
        <v>71</v>
      </c>
      <c r="C51" s="192"/>
      <c r="D51" s="192"/>
      <c r="E51" s="192"/>
      <c r="F51" s="192"/>
      <c r="G51" s="192"/>
      <c r="H51" s="192"/>
      <c r="I51" s="192"/>
      <c r="J51" s="192"/>
      <c r="K51" s="192"/>
      <c r="L51" s="192"/>
      <c r="M51" s="192"/>
      <c r="N51" s="192"/>
      <c r="O51" s="192"/>
      <c r="P51" s="59"/>
      <c r="Q51" s="59"/>
      <c r="R51" s="59"/>
      <c r="S51" s="59"/>
      <c r="T51" s="59"/>
      <c r="U51" s="59"/>
      <c r="V51" s="59"/>
      <c r="W51" s="76"/>
    </row>
    <row r="52" spans="2:24" s="1" customFormat="1" outlineLevel="1">
      <c r="B52" s="31"/>
      <c r="C52" s="31"/>
      <c r="D52" s="32"/>
      <c r="E52" s="32"/>
      <c r="F52" s="32"/>
      <c r="G52" s="32"/>
      <c r="H52" s="32"/>
      <c r="I52" s="32"/>
      <c r="J52" s="32"/>
      <c r="K52" s="32"/>
      <c r="L52" s="32"/>
      <c r="M52" s="32"/>
      <c r="N52" s="32"/>
      <c r="O52" s="32"/>
      <c r="P52" s="32"/>
      <c r="Q52" s="32"/>
      <c r="R52" s="32"/>
      <c r="S52" s="32"/>
      <c r="T52" s="32"/>
      <c r="U52" s="32"/>
      <c r="V52" s="32"/>
      <c r="W52" s="32"/>
      <c r="X52" s="9"/>
    </row>
    <row r="53" spans="2:24" ht="17.7">
      <c r="B53" s="186" t="s">
        <v>102</v>
      </c>
      <c r="C53" s="187"/>
      <c r="D53" s="187"/>
      <c r="E53" s="187"/>
      <c r="F53" s="187"/>
      <c r="G53" s="187"/>
      <c r="H53" s="187"/>
      <c r="I53" s="187"/>
      <c r="J53" s="187"/>
      <c r="K53" s="187"/>
      <c r="L53" s="187"/>
      <c r="M53" s="187"/>
      <c r="N53" s="187"/>
      <c r="O53" s="187"/>
      <c r="P53" s="26"/>
      <c r="Q53" s="26"/>
      <c r="R53" s="26"/>
      <c r="S53" s="26"/>
      <c r="T53" s="26"/>
      <c r="U53" s="26"/>
      <c r="V53" s="26"/>
      <c r="W53" s="70"/>
    </row>
    <row r="54" spans="2:24" outlineLevel="1">
      <c r="B54" s="204" t="s">
        <v>44</v>
      </c>
      <c r="C54" s="205" t="s">
        <v>45</v>
      </c>
      <c r="D54" s="196" t="s">
        <v>46</v>
      </c>
      <c r="E54" s="196" t="s">
        <v>85</v>
      </c>
      <c r="F54" s="196" t="s">
        <v>48</v>
      </c>
      <c r="G54" s="196" t="s">
        <v>49</v>
      </c>
      <c r="H54" s="200" t="s">
        <v>74</v>
      </c>
      <c r="I54" s="196" t="s">
        <v>75</v>
      </c>
      <c r="J54" s="196" t="s">
        <v>52</v>
      </c>
      <c r="K54" s="196" t="s">
        <v>53</v>
      </c>
      <c r="L54" s="196" t="s">
        <v>54</v>
      </c>
      <c r="M54" s="200" t="s">
        <v>11</v>
      </c>
      <c r="N54" s="214" t="s">
        <v>55</v>
      </c>
      <c r="O54" s="196" t="s">
        <v>56</v>
      </c>
      <c r="P54" s="53"/>
      <c r="Q54" s="188" t="s">
        <v>57</v>
      </c>
      <c r="R54" s="189"/>
      <c r="S54" s="189"/>
      <c r="T54" s="189"/>
      <c r="U54" s="189"/>
      <c r="V54" s="189"/>
      <c r="W54" s="190"/>
    </row>
    <row r="55" spans="2:24" outlineLevel="1">
      <c r="B55" s="204"/>
      <c r="C55" s="206"/>
      <c r="D55" s="196"/>
      <c r="E55" s="196"/>
      <c r="F55" s="196"/>
      <c r="G55" s="196"/>
      <c r="H55" s="200"/>
      <c r="I55" s="196"/>
      <c r="J55" s="196"/>
      <c r="K55" s="196"/>
      <c r="L55" s="196"/>
      <c r="M55" s="200"/>
      <c r="N55" s="214"/>
      <c r="O55" s="196"/>
      <c r="P55" s="53"/>
      <c r="Q55" s="27" t="s">
        <v>103</v>
      </c>
      <c r="R55" s="82"/>
      <c r="S55" s="82"/>
      <c r="T55" s="82"/>
      <c r="U55" s="82"/>
      <c r="V55" s="82"/>
      <c r="W55" s="82"/>
    </row>
    <row r="56" spans="2:24" outlineLevel="1">
      <c r="B56" s="205"/>
      <c r="C56" s="207"/>
      <c r="D56" s="196"/>
      <c r="E56" s="196"/>
      <c r="F56" s="196"/>
      <c r="G56" s="196"/>
      <c r="H56" s="200"/>
      <c r="I56" s="196"/>
      <c r="J56" s="196"/>
      <c r="K56" s="196"/>
      <c r="L56" s="196"/>
      <c r="M56" s="200"/>
      <c r="N56" s="214"/>
      <c r="O56" s="196"/>
      <c r="P56" s="53"/>
      <c r="Q56" s="56">
        <v>1</v>
      </c>
      <c r="R56" s="83"/>
      <c r="S56" s="83"/>
      <c r="T56" s="83"/>
      <c r="U56" s="83"/>
      <c r="V56" s="83"/>
      <c r="W56" s="83"/>
    </row>
    <row r="57" spans="2:24" ht="102" outlineLevel="1">
      <c r="B57" s="28" t="s">
        <v>35</v>
      </c>
      <c r="C57" s="35" t="s">
        <v>104</v>
      </c>
      <c r="D57" s="33" t="s">
        <v>105</v>
      </c>
      <c r="E57" s="33" t="s">
        <v>106</v>
      </c>
      <c r="F57" s="33" t="s">
        <v>107</v>
      </c>
      <c r="G57" s="33" t="s">
        <v>108</v>
      </c>
      <c r="H57" s="30" t="str">
        <f>IF(B57&lt;&gt;"",SUBSTITUTE(VLOOKUP(B57,LabelListLookUp,2,FALSE),", ",","&amp;CHAR(10)),"")</f>
        <v/>
      </c>
      <c r="I57" s="33" t="s">
        <v>160</v>
      </c>
      <c r="J57" s="30"/>
      <c r="K57" s="30" t="str">
        <f>'WP scope'!$D$7</f>
        <v>TBD</v>
      </c>
      <c r="L57" s="33"/>
      <c r="M57" s="60"/>
      <c r="N57" s="61">
        <v>1</v>
      </c>
      <c r="O57" s="57" t="str">
        <f t="array" ref="O57">IF(AND(H57&lt;&gt;"",H57&lt;&gt;"-"),IF(SUMPRODUCT($Q$56:$W$56,--(Q57:W57&lt;&gt;""))&gt;0,SUMPRODUCT($Q$56:$W$56,Q57:W57)/SUMPRODUCT($Q$56:$W$56,--(Q57:W57&lt;&gt;"")),""),"")</f>
        <v/>
      </c>
      <c r="P57" s="53"/>
      <c r="Q57" s="75">
        <v>0</v>
      </c>
      <c r="R57" s="75"/>
      <c r="S57" s="75"/>
      <c r="T57" s="75"/>
      <c r="U57" s="75"/>
      <c r="V57" s="75"/>
      <c r="W57" s="75"/>
    </row>
    <row r="58" spans="2:24" outlineLevel="1">
      <c r="B58" s="191" t="s">
        <v>71</v>
      </c>
      <c r="C58" s="192"/>
      <c r="D58" s="192"/>
      <c r="E58" s="192"/>
      <c r="F58" s="192"/>
      <c r="G58" s="192"/>
      <c r="H58" s="192"/>
      <c r="I58" s="192"/>
      <c r="J58" s="192"/>
      <c r="K58" s="192"/>
      <c r="L58" s="192"/>
      <c r="M58" s="192"/>
      <c r="N58" s="192"/>
      <c r="O58" s="192"/>
      <c r="P58" s="59"/>
      <c r="Q58" s="59"/>
      <c r="R58" s="59"/>
      <c r="S58" s="59"/>
      <c r="T58" s="59"/>
      <c r="U58" s="59"/>
      <c r="V58" s="59"/>
      <c r="W58" s="76"/>
    </row>
    <row r="59" spans="2:24" s="1" customFormat="1" outlineLevel="1">
      <c r="B59" s="31"/>
      <c r="C59" s="31"/>
      <c r="D59" s="32"/>
      <c r="E59" s="32"/>
      <c r="F59" s="32"/>
      <c r="G59" s="32"/>
      <c r="H59" s="32"/>
      <c r="I59" s="32"/>
      <c r="J59" s="32"/>
      <c r="K59" s="32"/>
      <c r="L59" s="32"/>
      <c r="M59" s="32"/>
      <c r="N59" s="32"/>
      <c r="O59" s="32"/>
      <c r="P59" s="32"/>
      <c r="Q59" s="32"/>
      <c r="R59" s="32"/>
      <c r="S59" s="32"/>
      <c r="T59" s="32"/>
      <c r="U59" s="32"/>
      <c r="V59" s="32"/>
      <c r="W59" s="32"/>
      <c r="X59" s="9"/>
    </row>
    <row r="60" spans="2:24" ht="17.7">
      <c r="B60" s="186" t="s">
        <v>109</v>
      </c>
      <c r="C60" s="187"/>
      <c r="D60" s="187"/>
      <c r="E60" s="187"/>
      <c r="F60" s="187"/>
      <c r="G60" s="187"/>
      <c r="H60" s="187"/>
      <c r="I60" s="187"/>
      <c r="J60" s="187"/>
      <c r="K60" s="187"/>
      <c r="L60" s="187"/>
      <c r="M60" s="187"/>
      <c r="N60" s="187"/>
      <c r="O60" s="187"/>
      <c r="P60" s="26"/>
      <c r="Q60" s="26"/>
      <c r="R60" s="26"/>
      <c r="S60" s="26"/>
      <c r="T60" s="26"/>
      <c r="U60" s="26"/>
      <c r="V60" s="26"/>
      <c r="W60" s="70"/>
    </row>
    <row r="61" spans="2:24" outlineLevel="1">
      <c r="B61" s="204" t="s">
        <v>44</v>
      </c>
      <c r="C61" s="205" t="s">
        <v>45</v>
      </c>
      <c r="D61" s="196" t="s">
        <v>46</v>
      </c>
      <c r="E61" s="196" t="s">
        <v>85</v>
      </c>
      <c r="F61" s="196" t="s">
        <v>48</v>
      </c>
      <c r="G61" s="196" t="s">
        <v>49</v>
      </c>
      <c r="H61" s="200" t="s">
        <v>74</v>
      </c>
      <c r="I61" s="196" t="s">
        <v>75</v>
      </c>
      <c r="J61" s="196" t="s">
        <v>52</v>
      </c>
      <c r="K61" s="196" t="s">
        <v>53</v>
      </c>
      <c r="L61" s="196" t="s">
        <v>54</v>
      </c>
      <c r="M61" s="200" t="s">
        <v>11</v>
      </c>
      <c r="N61" s="214" t="s">
        <v>55</v>
      </c>
      <c r="O61" s="196" t="s">
        <v>56</v>
      </c>
      <c r="P61" s="53"/>
      <c r="Q61" s="188" t="s">
        <v>57</v>
      </c>
      <c r="R61" s="189"/>
      <c r="S61" s="189"/>
      <c r="T61" s="189"/>
      <c r="U61" s="189"/>
      <c r="V61" s="189"/>
      <c r="W61" s="190"/>
    </row>
    <row r="62" spans="2:24" ht="20.399999999999999" outlineLevel="1">
      <c r="B62" s="204"/>
      <c r="C62" s="206"/>
      <c r="D62" s="196"/>
      <c r="E62" s="196"/>
      <c r="F62" s="196"/>
      <c r="G62" s="196"/>
      <c r="H62" s="200"/>
      <c r="I62" s="196"/>
      <c r="J62" s="196"/>
      <c r="K62" s="196"/>
      <c r="L62" s="196"/>
      <c r="M62" s="200"/>
      <c r="N62" s="214"/>
      <c r="O62" s="196"/>
      <c r="P62" s="53"/>
      <c r="Q62" s="27" t="s">
        <v>110</v>
      </c>
      <c r="R62" s="82"/>
      <c r="S62" s="82"/>
      <c r="T62" s="82"/>
      <c r="U62" s="82"/>
      <c r="V62" s="82"/>
      <c r="W62" s="27" t="s">
        <v>111</v>
      </c>
    </row>
    <row r="63" spans="2:24" outlineLevel="1">
      <c r="B63" s="204"/>
      <c r="C63" s="207"/>
      <c r="D63" s="196"/>
      <c r="E63" s="196"/>
      <c r="F63" s="196"/>
      <c r="G63" s="196"/>
      <c r="H63" s="200"/>
      <c r="I63" s="196"/>
      <c r="J63" s="196"/>
      <c r="K63" s="196"/>
      <c r="L63" s="196"/>
      <c r="M63" s="200"/>
      <c r="N63" s="214"/>
      <c r="O63" s="196"/>
      <c r="P63" s="53"/>
      <c r="Q63" s="73">
        <v>1</v>
      </c>
      <c r="R63" s="83"/>
      <c r="S63" s="83"/>
      <c r="T63" s="83"/>
      <c r="U63" s="83"/>
      <c r="V63" s="83"/>
      <c r="W63" s="56">
        <v>2</v>
      </c>
    </row>
    <row r="64" spans="2:24" ht="163.19999999999999" outlineLevel="1">
      <c r="B64" s="36" t="s">
        <v>33</v>
      </c>
      <c r="C64" s="35" t="s">
        <v>112</v>
      </c>
      <c r="D64" s="37" t="s">
        <v>113</v>
      </c>
      <c r="E64" s="33" t="s">
        <v>106</v>
      </c>
      <c r="F64" s="38" t="s">
        <v>114</v>
      </c>
      <c r="G64" s="38" t="s">
        <v>115</v>
      </c>
      <c r="H64" s="30" t="str">
        <f>IF(B64&lt;&gt;"",SUBSTITUTE(VLOOKUP(B64,LabelListLookUp,2,FALSE),", ",","&amp;CHAR(10)),"")</f>
        <v/>
      </c>
      <c r="I64" s="33" t="s">
        <v>116</v>
      </c>
      <c r="J64" s="38"/>
      <c r="K64" s="30" t="str">
        <f>'WP scope'!$D$7</f>
        <v>TBD</v>
      </c>
      <c r="L64" s="38"/>
      <c r="M64" s="62"/>
      <c r="N64" s="63">
        <v>1</v>
      </c>
      <c r="O64" s="57" t="str">
        <f t="array" ref="O64">IF(AND(H64&lt;&gt;"",H64&lt;&gt;"-"),IF(SUMPRODUCT($Q$63:$W$63,--(Q64:W64&lt;&gt;""))&gt;0,SUMPRODUCT($Q$63:$W$63,Q64:W64)/SUMPRODUCT($Q$63:$W$63,--(Q64:W64&lt;&gt;"")),""),"")</f>
        <v/>
      </c>
      <c r="P64" s="53"/>
      <c r="Q64" s="75">
        <v>0</v>
      </c>
      <c r="R64" s="75"/>
      <c r="S64" s="75"/>
      <c r="T64" s="75"/>
      <c r="U64" s="75"/>
      <c r="V64" s="75"/>
      <c r="W64" s="75"/>
    </row>
    <row r="65" spans="2:24" outlineLevel="1">
      <c r="B65" s="191" t="s">
        <v>71</v>
      </c>
      <c r="C65" s="192"/>
      <c r="D65" s="192"/>
      <c r="E65" s="192"/>
      <c r="F65" s="192"/>
      <c r="G65" s="192"/>
      <c r="H65" s="192"/>
      <c r="I65" s="192"/>
      <c r="J65" s="192"/>
      <c r="K65" s="192"/>
      <c r="L65" s="192"/>
      <c r="M65" s="192"/>
      <c r="N65" s="192"/>
      <c r="O65" s="192"/>
      <c r="P65" s="59"/>
      <c r="Q65" s="59"/>
      <c r="R65" s="59"/>
      <c r="S65" s="59"/>
      <c r="T65" s="59"/>
      <c r="U65" s="59"/>
      <c r="V65" s="59"/>
      <c r="W65" s="76"/>
    </row>
    <row r="66" spans="2:24" s="1" customFormat="1" outlineLevel="1">
      <c r="B66" s="31"/>
      <c r="C66" s="31"/>
      <c r="D66" s="32"/>
      <c r="E66" s="32"/>
      <c r="F66" s="32"/>
      <c r="G66" s="32"/>
      <c r="H66" s="32"/>
      <c r="I66" s="32"/>
      <c r="J66" s="32"/>
      <c r="K66" s="32"/>
      <c r="L66" s="32"/>
      <c r="M66" s="32"/>
      <c r="N66" s="32"/>
      <c r="O66" s="32"/>
      <c r="P66" s="32"/>
      <c r="Q66" s="32"/>
      <c r="R66" s="32"/>
      <c r="S66" s="32"/>
      <c r="T66" s="32"/>
      <c r="U66" s="32"/>
      <c r="V66" s="32"/>
      <c r="W66" s="32"/>
      <c r="X66" s="9"/>
    </row>
    <row r="67" spans="2:24" ht="17.7">
      <c r="B67" s="186" t="s">
        <v>117</v>
      </c>
      <c r="C67" s="187"/>
      <c r="D67" s="187"/>
      <c r="E67" s="187"/>
      <c r="F67" s="187"/>
      <c r="G67" s="187"/>
      <c r="H67" s="187"/>
      <c r="I67" s="187"/>
      <c r="J67" s="187"/>
      <c r="K67" s="187"/>
      <c r="L67" s="187"/>
      <c r="M67" s="187"/>
      <c r="N67" s="187"/>
      <c r="O67" s="187"/>
      <c r="P67" s="26"/>
      <c r="Q67" s="26"/>
      <c r="R67" s="26"/>
      <c r="S67" s="26"/>
      <c r="T67" s="26"/>
      <c r="U67" s="26"/>
      <c r="V67" s="26"/>
      <c r="W67" s="70"/>
    </row>
    <row r="68" spans="2:24" outlineLevel="1">
      <c r="B68" s="204" t="s">
        <v>44</v>
      </c>
      <c r="C68" s="205" t="s">
        <v>45</v>
      </c>
      <c r="D68" s="196" t="s">
        <v>46</v>
      </c>
      <c r="E68" s="196" t="s">
        <v>85</v>
      </c>
      <c r="F68" s="196" t="s">
        <v>48</v>
      </c>
      <c r="G68" s="196" t="s">
        <v>49</v>
      </c>
      <c r="H68" s="200" t="s">
        <v>74</v>
      </c>
      <c r="I68" s="196" t="s">
        <v>75</v>
      </c>
      <c r="J68" s="196" t="s">
        <v>52</v>
      </c>
      <c r="K68" s="196" t="s">
        <v>53</v>
      </c>
      <c r="L68" s="196" t="s">
        <v>54</v>
      </c>
      <c r="M68" s="200" t="s">
        <v>11</v>
      </c>
      <c r="N68" s="214" t="s">
        <v>55</v>
      </c>
      <c r="O68" s="196" t="s">
        <v>56</v>
      </c>
      <c r="P68" s="58"/>
      <c r="Q68" s="188" t="s">
        <v>57</v>
      </c>
      <c r="R68" s="189"/>
      <c r="S68" s="189"/>
      <c r="T68" s="189"/>
      <c r="U68" s="189"/>
      <c r="V68" s="189"/>
      <c r="W68" s="190"/>
    </row>
    <row r="69" spans="2:24" ht="20.399999999999999" outlineLevel="1">
      <c r="B69" s="204"/>
      <c r="C69" s="206"/>
      <c r="D69" s="196"/>
      <c r="E69" s="196"/>
      <c r="F69" s="196"/>
      <c r="G69" s="196"/>
      <c r="H69" s="200"/>
      <c r="I69" s="196"/>
      <c r="J69" s="196"/>
      <c r="K69" s="196"/>
      <c r="L69" s="196"/>
      <c r="M69" s="200"/>
      <c r="N69" s="214"/>
      <c r="O69" s="196"/>
      <c r="P69" s="58"/>
      <c r="Q69" s="27" t="s">
        <v>110</v>
      </c>
      <c r="R69" s="82"/>
      <c r="S69" s="82"/>
      <c r="T69" s="82"/>
      <c r="U69" s="82"/>
      <c r="V69" s="82"/>
      <c r="W69" s="27" t="s">
        <v>111</v>
      </c>
    </row>
    <row r="70" spans="2:24" outlineLevel="1">
      <c r="B70" s="205"/>
      <c r="C70" s="207"/>
      <c r="D70" s="196"/>
      <c r="E70" s="196"/>
      <c r="F70" s="196"/>
      <c r="G70" s="196"/>
      <c r="H70" s="200"/>
      <c r="I70" s="196"/>
      <c r="J70" s="196"/>
      <c r="K70" s="196"/>
      <c r="L70" s="196"/>
      <c r="M70" s="200"/>
      <c r="N70" s="214"/>
      <c r="O70" s="196"/>
      <c r="P70" s="58"/>
      <c r="Q70" s="73">
        <v>1</v>
      </c>
      <c r="R70" s="83"/>
      <c r="S70" s="83"/>
      <c r="T70" s="83"/>
      <c r="U70" s="83"/>
      <c r="V70" s="83"/>
      <c r="W70" s="56">
        <v>2</v>
      </c>
    </row>
    <row r="71" spans="2:24" ht="163.19999999999999" outlineLevel="1">
      <c r="B71" s="28" t="s">
        <v>35</v>
      </c>
      <c r="C71" s="35" t="s">
        <v>118</v>
      </c>
      <c r="D71" s="33" t="s">
        <v>119</v>
      </c>
      <c r="E71" s="84" t="s">
        <v>106</v>
      </c>
      <c r="F71" s="84" t="s">
        <v>120</v>
      </c>
      <c r="G71" s="38" t="s">
        <v>121</v>
      </c>
      <c r="H71" s="30" t="str">
        <f>IF(B71&lt;&gt;"",SUBSTITUTE(VLOOKUP(B71,LabelListLookUp,2,FALSE),", ",","&amp;CHAR(10)),"")</f>
        <v/>
      </c>
      <c r="I71" s="33" t="s">
        <v>122</v>
      </c>
      <c r="J71" s="84"/>
      <c r="K71" s="30" t="str">
        <f>'WP scope'!$D$7</f>
        <v>TBD</v>
      </c>
      <c r="L71" s="84"/>
      <c r="M71" s="86"/>
      <c r="N71" s="87">
        <v>1</v>
      </c>
      <c r="O71" s="57" t="str">
        <f t="array" ref="O71">IF(AND(H71&lt;&gt;"",H71&lt;&gt;"-"),IF(SUMPRODUCT($Q$70:$W$70,--(Q71:W71&lt;&gt;""))&gt;0,SUMPRODUCT($Q$70:$W$70,Q71:W71)/SUMPRODUCT($Q$70:$W$70,--(Q71:W71&lt;&gt;"")),""),"")</f>
        <v/>
      </c>
      <c r="P71" s="58"/>
      <c r="Q71" s="75">
        <v>0</v>
      </c>
      <c r="R71" s="75"/>
      <c r="S71" s="75"/>
      <c r="T71" s="75"/>
      <c r="U71" s="75"/>
      <c r="V71" s="75"/>
      <c r="W71" s="75"/>
    </row>
    <row r="72" spans="2:24" outlineLevel="1">
      <c r="B72" s="191" t="s">
        <v>71</v>
      </c>
      <c r="C72" s="192"/>
      <c r="D72" s="192"/>
      <c r="E72" s="192"/>
      <c r="F72" s="192"/>
      <c r="G72" s="192"/>
      <c r="H72" s="192"/>
      <c r="I72" s="192"/>
      <c r="J72" s="192"/>
      <c r="K72" s="192"/>
      <c r="L72" s="192"/>
      <c r="M72" s="192"/>
      <c r="N72" s="192"/>
      <c r="O72" s="192"/>
      <c r="P72" s="59"/>
      <c r="Q72" s="59"/>
      <c r="R72" s="59"/>
      <c r="S72" s="59"/>
      <c r="T72" s="59"/>
      <c r="U72" s="59"/>
      <c r="V72" s="59"/>
      <c r="W72" s="76"/>
    </row>
    <row r="73" spans="2:24" s="1" customFormat="1" outlineLevel="1">
      <c r="B73" s="31"/>
      <c r="C73" s="31"/>
      <c r="D73" s="32"/>
      <c r="E73" s="32"/>
      <c r="F73" s="32"/>
      <c r="G73" s="32"/>
      <c r="H73" s="32"/>
      <c r="I73" s="32"/>
      <c r="J73" s="32"/>
      <c r="K73" s="32"/>
      <c r="L73" s="32"/>
      <c r="M73" s="32"/>
      <c r="N73" s="32"/>
      <c r="O73" s="32"/>
      <c r="P73" s="32"/>
      <c r="Q73" s="32"/>
      <c r="R73" s="32"/>
      <c r="S73" s="32"/>
      <c r="T73" s="32"/>
      <c r="U73" s="32"/>
      <c r="V73" s="32"/>
      <c r="W73" s="32"/>
      <c r="X73" s="9"/>
    </row>
    <row r="74" spans="2:24" ht="17.7">
      <c r="B74" s="186" t="s">
        <v>123</v>
      </c>
      <c r="C74" s="187"/>
      <c r="D74" s="187"/>
      <c r="E74" s="187"/>
      <c r="F74" s="187"/>
      <c r="G74" s="187"/>
      <c r="H74" s="187"/>
      <c r="I74" s="187"/>
      <c r="J74" s="187"/>
      <c r="K74" s="187"/>
      <c r="L74" s="187"/>
      <c r="M74" s="187"/>
      <c r="N74" s="187"/>
      <c r="O74" s="187"/>
      <c r="P74" s="26"/>
      <c r="Q74" s="26"/>
      <c r="R74" s="26"/>
      <c r="S74" s="26"/>
      <c r="T74" s="26"/>
      <c r="U74" s="26"/>
      <c r="V74" s="26"/>
      <c r="W74" s="70"/>
    </row>
    <row r="75" spans="2:24" outlineLevel="1">
      <c r="B75" s="204" t="s">
        <v>44</v>
      </c>
      <c r="C75" s="205" t="s">
        <v>45</v>
      </c>
      <c r="D75" s="196" t="s">
        <v>46</v>
      </c>
      <c r="E75" s="196" t="s">
        <v>85</v>
      </c>
      <c r="F75" s="196" t="s">
        <v>48</v>
      </c>
      <c r="G75" s="196" t="s">
        <v>49</v>
      </c>
      <c r="H75" s="200" t="s">
        <v>74</v>
      </c>
      <c r="I75" s="196" t="s">
        <v>75</v>
      </c>
      <c r="J75" s="196" t="s">
        <v>52</v>
      </c>
      <c r="K75" s="196" t="s">
        <v>53</v>
      </c>
      <c r="L75" s="196" t="s">
        <v>54</v>
      </c>
      <c r="M75" s="200" t="s">
        <v>11</v>
      </c>
      <c r="N75" s="214" t="s">
        <v>55</v>
      </c>
      <c r="O75" s="196" t="s">
        <v>56</v>
      </c>
      <c r="P75" s="58"/>
      <c r="Q75" s="188" t="s">
        <v>57</v>
      </c>
      <c r="R75" s="189"/>
      <c r="S75" s="189"/>
      <c r="T75" s="189"/>
      <c r="U75" s="189"/>
      <c r="V75" s="189"/>
      <c r="W75" s="190"/>
    </row>
    <row r="76" spans="2:24" ht="20.399999999999999" outlineLevel="1">
      <c r="B76" s="204"/>
      <c r="C76" s="206"/>
      <c r="D76" s="196"/>
      <c r="E76" s="196"/>
      <c r="F76" s="196"/>
      <c r="G76" s="196"/>
      <c r="H76" s="200"/>
      <c r="I76" s="196"/>
      <c r="J76" s="196"/>
      <c r="K76" s="196"/>
      <c r="L76" s="196"/>
      <c r="M76" s="200"/>
      <c r="N76" s="214"/>
      <c r="O76" s="196"/>
      <c r="P76" s="58"/>
      <c r="Q76" s="27" t="s">
        <v>124</v>
      </c>
      <c r="R76" s="27" t="s">
        <v>125</v>
      </c>
      <c r="S76" s="27" t="s">
        <v>126</v>
      </c>
      <c r="T76" s="27" t="s">
        <v>127</v>
      </c>
      <c r="U76" s="82"/>
      <c r="V76" s="82"/>
      <c r="W76" s="27" t="s">
        <v>111</v>
      </c>
    </row>
    <row r="77" spans="2:24" outlineLevel="1">
      <c r="B77" s="205"/>
      <c r="C77" s="207"/>
      <c r="D77" s="196"/>
      <c r="E77" s="196"/>
      <c r="F77" s="196"/>
      <c r="G77" s="196"/>
      <c r="H77" s="200"/>
      <c r="I77" s="196"/>
      <c r="J77" s="196"/>
      <c r="K77" s="196"/>
      <c r="L77" s="196"/>
      <c r="M77" s="200"/>
      <c r="N77" s="214"/>
      <c r="O77" s="196"/>
      <c r="P77" s="58"/>
      <c r="Q77" s="56">
        <v>1</v>
      </c>
      <c r="R77" s="56">
        <v>5</v>
      </c>
      <c r="S77" s="56">
        <v>5</v>
      </c>
      <c r="T77" s="56">
        <v>2</v>
      </c>
      <c r="U77" s="83"/>
      <c r="V77" s="83"/>
      <c r="W77" s="56">
        <v>2</v>
      </c>
    </row>
    <row r="78" spans="2:24" ht="14.1" outlineLevel="1">
      <c r="B78" s="28"/>
      <c r="C78" s="35" t="s">
        <v>128</v>
      </c>
      <c r="D78" s="37"/>
      <c r="E78" s="85"/>
      <c r="F78" s="85"/>
      <c r="G78" s="85"/>
      <c r="H78" s="30" t="str">
        <f>IF(B78&lt;&gt;"",SUBSTITUTE(VLOOKUP(B78,LabelListLookUp,2,FALSE),", ",","&amp;CHAR(10)),"")</f>
        <v/>
      </c>
      <c r="I78" s="85" t="s">
        <v>129</v>
      </c>
      <c r="J78" s="85"/>
      <c r="K78" s="30" t="str">
        <f>'WP scope'!$D$7</f>
        <v>TBD</v>
      </c>
      <c r="L78" s="85"/>
      <c r="M78" s="88"/>
      <c r="N78" s="63">
        <v>1</v>
      </c>
      <c r="O78" s="57" t="str">
        <f t="array" ref="O78">IF(AND(H78&lt;&gt;"",H78&lt;&gt;"-"),IF(SUMPRODUCT($Q$77:$W$77,--(Q78:W78&lt;&gt;""))&gt;0,SUMPRODUCT($Q$77:$W$77,Q78:W78)/SUMPRODUCT($Q$77:$W$77,--(Q78:W78&lt;&gt;"")),""),"")</f>
        <v/>
      </c>
      <c r="P78" s="58"/>
      <c r="Q78" s="75"/>
      <c r="R78" s="75"/>
      <c r="S78" s="75"/>
      <c r="T78" s="75"/>
      <c r="U78" s="75"/>
      <c r="V78" s="75"/>
      <c r="W78" s="75"/>
    </row>
    <row r="79" spans="2:24" outlineLevel="1">
      <c r="B79" s="191" t="s">
        <v>71</v>
      </c>
      <c r="C79" s="192"/>
      <c r="D79" s="192"/>
      <c r="E79" s="192"/>
      <c r="F79" s="192"/>
      <c r="G79" s="192"/>
      <c r="H79" s="192"/>
      <c r="I79" s="192"/>
      <c r="J79" s="192"/>
      <c r="K79" s="192"/>
      <c r="L79" s="192"/>
      <c r="M79" s="192"/>
      <c r="N79" s="192"/>
      <c r="O79" s="192"/>
      <c r="P79" s="59"/>
      <c r="Q79" s="59"/>
      <c r="R79" s="59"/>
      <c r="S79" s="59"/>
      <c r="T79" s="59"/>
      <c r="U79" s="59"/>
      <c r="V79" s="59"/>
      <c r="W79" s="76"/>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9"/>
    </row>
    <row r="81" spans="2:24" s="1" customFormat="1" ht="17.7">
      <c r="B81" s="186" t="s">
        <v>130</v>
      </c>
      <c r="C81" s="187"/>
      <c r="D81" s="187"/>
      <c r="E81" s="187"/>
      <c r="F81" s="187"/>
      <c r="G81" s="187"/>
      <c r="H81" s="187"/>
      <c r="I81" s="187"/>
      <c r="J81" s="187"/>
      <c r="K81" s="187"/>
      <c r="L81" s="187"/>
      <c r="M81" s="187"/>
      <c r="N81" s="187"/>
      <c r="O81" s="187"/>
      <c r="P81" s="26"/>
      <c r="Q81" s="26"/>
      <c r="R81" s="26"/>
      <c r="S81" s="26"/>
      <c r="T81" s="26"/>
      <c r="U81" s="26"/>
      <c r="V81" s="26"/>
      <c r="W81" s="70"/>
      <c r="X81" s="9"/>
    </row>
    <row r="82" spans="2:24" s="1" customFormat="1" outlineLevel="1">
      <c r="B82" s="204" t="s">
        <v>44</v>
      </c>
      <c r="C82" s="205" t="s">
        <v>45</v>
      </c>
      <c r="D82" s="196" t="s">
        <v>46</v>
      </c>
      <c r="E82" s="196" t="s">
        <v>85</v>
      </c>
      <c r="F82" s="196" t="s">
        <v>48</v>
      </c>
      <c r="G82" s="196" t="s">
        <v>49</v>
      </c>
      <c r="H82" s="200" t="s">
        <v>74</v>
      </c>
      <c r="I82" s="196" t="s">
        <v>75</v>
      </c>
      <c r="J82" s="196" t="s">
        <v>52</v>
      </c>
      <c r="K82" s="196" t="s">
        <v>53</v>
      </c>
      <c r="L82" s="196" t="s">
        <v>54</v>
      </c>
      <c r="M82" s="200" t="s">
        <v>11</v>
      </c>
      <c r="N82" s="214" t="s">
        <v>55</v>
      </c>
      <c r="O82" s="196" t="s">
        <v>56</v>
      </c>
      <c r="P82" s="58"/>
      <c r="Q82" s="188" t="s">
        <v>57</v>
      </c>
      <c r="R82" s="189"/>
      <c r="S82" s="189"/>
      <c r="T82" s="189"/>
      <c r="U82" s="189"/>
      <c r="V82" s="189"/>
      <c r="W82" s="190"/>
      <c r="X82" s="9"/>
    </row>
    <row r="83" spans="2:24" s="1" customFormat="1" ht="20.399999999999999" outlineLevel="1">
      <c r="B83" s="204"/>
      <c r="C83" s="206"/>
      <c r="D83" s="196"/>
      <c r="E83" s="196"/>
      <c r="F83" s="196"/>
      <c r="G83" s="196"/>
      <c r="H83" s="200"/>
      <c r="I83" s="196"/>
      <c r="J83" s="196"/>
      <c r="K83" s="196"/>
      <c r="L83" s="196"/>
      <c r="M83" s="200"/>
      <c r="N83" s="214"/>
      <c r="O83" s="196"/>
      <c r="P83" s="58"/>
      <c r="Q83" s="27" t="s">
        <v>131</v>
      </c>
      <c r="R83" s="91"/>
      <c r="S83" s="91"/>
      <c r="T83" s="91"/>
      <c r="U83" s="91"/>
      <c r="V83" s="91"/>
      <c r="W83" s="91"/>
      <c r="X83" s="9"/>
    </row>
    <row r="84" spans="2:24" s="1" customFormat="1" outlineLevel="1">
      <c r="B84" s="205"/>
      <c r="C84" s="207"/>
      <c r="D84" s="196"/>
      <c r="E84" s="196"/>
      <c r="F84" s="196"/>
      <c r="G84" s="196"/>
      <c r="H84" s="200"/>
      <c r="I84" s="196"/>
      <c r="J84" s="196"/>
      <c r="K84" s="196"/>
      <c r="L84" s="196"/>
      <c r="M84" s="200"/>
      <c r="N84" s="214"/>
      <c r="O84" s="196"/>
      <c r="P84" s="58"/>
      <c r="Q84" s="56">
        <v>1</v>
      </c>
      <c r="R84" s="92"/>
      <c r="S84" s="92"/>
      <c r="T84" s="92"/>
      <c r="U84" s="92"/>
      <c r="V84" s="92"/>
      <c r="W84" s="92"/>
      <c r="X84" s="9"/>
    </row>
    <row r="85" spans="2:24" s="1" customFormat="1" ht="14.1" outlineLevel="1">
      <c r="B85" s="28"/>
      <c r="C85" s="35" t="s">
        <v>132</v>
      </c>
      <c r="D85" s="85"/>
      <c r="E85" s="85"/>
      <c r="F85" s="85"/>
      <c r="G85" s="85"/>
      <c r="H85" s="30" t="str">
        <f>IF(B85&lt;&gt;"",SUBSTITUTE(VLOOKUP(B85,LabelListLookUp,2,FALSE),", ",","&amp;CHAR(10)),"")</f>
        <v/>
      </c>
      <c r="I85" s="85" t="s">
        <v>129</v>
      </c>
      <c r="J85" s="85"/>
      <c r="K85" s="30" t="str">
        <f>'WP scope'!$D$7</f>
        <v>TBD</v>
      </c>
      <c r="L85" s="85"/>
      <c r="M85" s="88"/>
      <c r="N85" s="73">
        <v>1</v>
      </c>
      <c r="O85" s="57" t="str">
        <f t="array" ref="O85">IF(AND(H85&lt;&gt;"",H85&lt;&gt;"-"),IF(SUMPRODUCT($Q$84:$W$84,--(Q85:W85&lt;&gt;""))&gt;0,SUMPRODUCT($Q$84:$W$84,Q85:W85)/SUMPRODUCT($Q$84:$W$84,--(Q85:W85&lt;&gt;"")),""),"")</f>
        <v/>
      </c>
      <c r="P85" s="58"/>
      <c r="Q85" s="75"/>
      <c r="R85" s="75"/>
      <c r="S85" s="75"/>
      <c r="T85" s="75"/>
      <c r="U85" s="75"/>
      <c r="V85" s="75"/>
      <c r="W85" s="75"/>
      <c r="X85" s="9"/>
    </row>
    <row r="86" spans="2:24" s="1" customFormat="1" outlineLevel="1">
      <c r="B86" s="191" t="s">
        <v>71</v>
      </c>
      <c r="C86" s="192"/>
      <c r="D86" s="192"/>
      <c r="E86" s="192"/>
      <c r="F86" s="192"/>
      <c r="G86" s="192"/>
      <c r="H86" s="192"/>
      <c r="I86" s="192"/>
      <c r="J86" s="192"/>
      <c r="K86" s="192"/>
      <c r="L86" s="192"/>
      <c r="M86" s="192"/>
      <c r="N86" s="192"/>
      <c r="O86" s="192"/>
      <c r="P86" s="59"/>
      <c r="Q86" s="59"/>
      <c r="R86" s="59"/>
      <c r="S86" s="59"/>
      <c r="T86" s="59"/>
      <c r="U86" s="59"/>
      <c r="V86" s="59"/>
      <c r="W86" s="76"/>
      <c r="X86" s="9"/>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9"/>
    </row>
    <row r="88" spans="2:24" s="1" customFormat="1" ht="17.7">
      <c r="B88" s="186" t="s">
        <v>133</v>
      </c>
      <c r="C88" s="187"/>
      <c r="D88" s="187"/>
      <c r="E88" s="187"/>
      <c r="F88" s="187"/>
      <c r="G88" s="187"/>
      <c r="H88" s="187"/>
      <c r="I88" s="187"/>
      <c r="J88" s="187"/>
      <c r="K88" s="187"/>
      <c r="L88" s="187"/>
      <c r="M88" s="187"/>
      <c r="N88" s="187"/>
      <c r="O88" s="187"/>
      <c r="P88" s="26"/>
      <c r="Q88" s="26"/>
      <c r="R88" s="26"/>
      <c r="S88" s="26"/>
      <c r="T88" s="26"/>
      <c r="U88" s="26"/>
      <c r="V88" s="26"/>
      <c r="W88" s="70"/>
      <c r="X88" s="9"/>
    </row>
    <row r="89" spans="2:24" s="1" customFormat="1" ht="17.7" outlineLevel="1">
      <c r="B89" s="204" t="s">
        <v>44</v>
      </c>
      <c r="C89" s="205" t="s">
        <v>45</v>
      </c>
      <c r="D89" s="193" t="s">
        <v>46</v>
      </c>
      <c r="E89" s="193" t="s">
        <v>85</v>
      </c>
      <c r="F89" s="193" t="s">
        <v>48</v>
      </c>
      <c r="G89" s="193" t="s">
        <v>49</v>
      </c>
      <c r="H89" s="197" t="s">
        <v>74</v>
      </c>
      <c r="I89" s="193" t="s">
        <v>75</v>
      </c>
      <c r="J89" s="193" t="s">
        <v>52</v>
      </c>
      <c r="K89" s="193" t="s">
        <v>53</v>
      </c>
      <c r="L89" s="193" t="s">
        <v>54</v>
      </c>
      <c r="M89" s="208" t="s">
        <v>11</v>
      </c>
      <c r="N89" s="214" t="s">
        <v>55</v>
      </c>
      <c r="O89" s="193" t="s">
        <v>56</v>
      </c>
      <c r="P89" s="89"/>
      <c r="Q89" s="201" t="s">
        <v>57</v>
      </c>
      <c r="R89" s="202"/>
      <c r="S89" s="202"/>
      <c r="T89" s="202"/>
      <c r="U89" s="202"/>
      <c r="V89" s="202"/>
      <c r="W89" s="203"/>
      <c r="X89" s="9"/>
    </row>
    <row r="90" spans="2:24" s="1" customFormat="1" ht="20.399999999999999" outlineLevel="1">
      <c r="B90" s="204"/>
      <c r="C90" s="206"/>
      <c r="D90" s="194"/>
      <c r="E90" s="194"/>
      <c r="F90" s="194"/>
      <c r="G90" s="194"/>
      <c r="H90" s="198"/>
      <c r="I90" s="194"/>
      <c r="J90" s="194"/>
      <c r="K90" s="194"/>
      <c r="L90" s="194"/>
      <c r="M90" s="209"/>
      <c r="N90" s="214"/>
      <c r="O90" s="194"/>
      <c r="P90" s="89"/>
      <c r="Q90" s="27" t="s">
        <v>131</v>
      </c>
      <c r="R90" s="91"/>
      <c r="S90" s="91"/>
      <c r="T90" s="91"/>
      <c r="U90" s="91"/>
      <c r="V90" s="91"/>
      <c r="W90" s="91"/>
      <c r="X90" s="9"/>
    </row>
    <row r="91" spans="2:24" s="1" customFormat="1" ht="17.7" outlineLevel="1">
      <c r="B91" s="205"/>
      <c r="C91" s="206"/>
      <c r="D91" s="194"/>
      <c r="E91" s="194"/>
      <c r="F91" s="194"/>
      <c r="G91" s="194"/>
      <c r="H91" s="198"/>
      <c r="I91" s="194"/>
      <c r="J91" s="194"/>
      <c r="K91" s="194"/>
      <c r="L91" s="194"/>
      <c r="M91" s="209"/>
      <c r="N91" s="211"/>
      <c r="O91" s="194"/>
      <c r="P91" s="89"/>
      <c r="Q91" s="56">
        <v>1</v>
      </c>
      <c r="R91" s="92"/>
      <c r="S91" s="92"/>
      <c r="T91" s="92"/>
      <c r="U91" s="92"/>
      <c r="V91" s="92"/>
      <c r="W91" s="92"/>
      <c r="X91" s="9"/>
    </row>
    <row r="92" spans="2:24" s="3" customFormat="1" ht="30.6" outlineLevel="1">
      <c r="B92" s="108" t="s">
        <v>35</v>
      </c>
      <c r="C92" s="109" t="s">
        <v>134</v>
      </c>
      <c r="D92" s="110" t="s">
        <v>135</v>
      </c>
      <c r="E92" s="110" t="s">
        <v>136</v>
      </c>
      <c r="F92" s="111" t="s">
        <v>139</v>
      </c>
      <c r="G92" s="110" t="s">
        <v>137</v>
      </c>
      <c r="H92" s="110" t="str">
        <f>IF(B92&lt;&gt;"",SUBSTITUTE(VLOOKUP(B92,LabelListLookUp,2,FALSE),", ",","&amp;CHAR(10)),"")</f>
        <v/>
      </c>
      <c r="I92" s="110" t="s">
        <v>138</v>
      </c>
      <c r="J92" s="110"/>
      <c r="K92" s="110" t="str">
        <f>'WP scope'!$D$7</f>
        <v>TBD</v>
      </c>
      <c r="L92" s="110"/>
      <c r="M92" s="112"/>
      <c r="N92" s="113">
        <v>1</v>
      </c>
      <c r="O92" s="57" t="str">
        <f t="array" ref="O92">IF(AND(H92&lt;&gt;"",H92&lt;&gt;"-"),IF(SUMPRODUCT($Q$91:$W$91,--(Q92:W92&lt;&gt;""))&gt;0,SUMPRODUCT($Q$91:$W$91,Q92:W92)/SUMPRODUCT($Q$91:$W$91,--(Q92:W92&lt;&gt;"")),""),"")</f>
        <v/>
      </c>
      <c r="P92" s="90"/>
      <c r="Q92" s="75">
        <v>0</v>
      </c>
      <c r="R92" s="93"/>
      <c r="S92" s="93"/>
      <c r="T92" s="93"/>
      <c r="U92" s="93"/>
      <c r="V92" s="93"/>
      <c r="W92" s="93"/>
      <c r="X92" s="94"/>
    </row>
    <row r="93" spans="2:24" s="1" customFormat="1" ht="17.7" outlineLevel="1">
      <c r="B93" s="191" t="s">
        <v>71</v>
      </c>
      <c r="C93" s="192"/>
      <c r="D93" s="192"/>
      <c r="E93" s="192"/>
      <c r="F93" s="192"/>
      <c r="G93" s="192"/>
      <c r="H93" s="192"/>
      <c r="I93" s="192"/>
      <c r="J93" s="192"/>
      <c r="K93" s="192"/>
      <c r="L93" s="192"/>
      <c r="M93" s="192"/>
      <c r="N93" s="192"/>
      <c r="O93" s="192"/>
      <c r="P93" s="89"/>
      <c r="Q93" s="59"/>
      <c r="R93" s="59"/>
      <c r="S93" s="59"/>
      <c r="T93" s="59"/>
      <c r="U93" s="59"/>
      <c r="V93" s="59"/>
      <c r="W93" s="76"/>
      <c r="X93" s="9"/>
    </row>
    <row r="94" spans="2:24" s="1" customFormat="1" ht="17.7">
      <c r="B94" s="11"/>
      <c r="C94" s="11"/>
      <c r="G94" s="47"/>
      <c r="H94" s="42"/>
      <c r="I94" s="47"/>
      <c r="J94" s="47"/>
      <c r="K94" s="47"/>
      <c r="L94" s="47"/>
      <c r="M94" s="42"/>
      <c r="N94" s="42"/>
      <c r="O94" s="42"/>
      <c r="P94" s="66"/>
      <c r="Q94" s="9"/>
      <c r="R94" s="9"/>
      <c r="S94" s="9"/>
      <c r="T94" s="9"/>
      <c r="U94" s="9"/>
      <c r="V94" s="9"/>
      <c r="W94" s="9"/>
      <c r="X94" s="9"/>
    </row>
    <row r="95" spans="2:24" s="1" customFormat="1">
      <c r="B95" s="11"/>
      <c r="C95" s="11"/>
      <c r="G95" s="47"/>
      <c r="H95" s="42"/>
      <c r="I95" s="47"/>
      <c r="J95" s="47"/>
      <c r="K95" s="47"/>
      <c r="L95" s="47"/>
      <c r="M95" s="42"/>
      <c r="N95" s="42"/>
      <c r="O95" s="42"/>
      <c r="P95" s="42"/>
      <c r="Q95" s="9"/>
      <c r="R95" s="9"/>
      <c r="S95" s="9"/>
      <c r="T95" s="9"/>
      <c r="U95" s="9"/>
      <c r="V95" s="9"/>
      <c r="W95" s="9"/>
      <c r="X95" s="9"/>
    </row>
    <row r="96" spans="2:24" s="1" customFormat="1">
      <c r="B96" s="11"/>
      <c r="C96" s="11"/>
      <c r="G96" s="47"/>
      <c r="H96" s="42"/>
      <c r="I96" s="47"/>
      <c r="J96" s="47"/>
      <c r="K96" s="47"/>
      <c r="L96" s="47"/>
      <c r="M96" s="42"/>
      <c r="N96" s="42"/>
      <c r="O96" s="42"/>
      <c r="P96" s="42"/>
      <c r="Q96" s="9"/>
      <c r="R96" s="9"/>
      <c r="S96" s="9"/>
      <c r="T96" s="9"/>
      <c r="U96" s="9"/>
      <c r="V96" s="9"/>
      <c r="W96" s="9"/>
      <c r="X96" s="9"/>
    </row>
    <row r="97" spans="2:24" s="1" customFormat="1">
      <c r="B97" s="11"/>
      <c r="C97" s="11"/>
      <c r="G97" s="47"/>
      <c r="H97" s="42"/>
      <c r="I97" s="47"/>
      <c r="J97" s="47"/>
      <c r="K97" s="47"/>
      <c r="L97" s="47"/>
      <c r="M97" s="42"/>
      <c r="N97" s="42"/>
      <c r="O97" s="42"/>
      <c r="P97" s="42"/>
      <c r="Q97" s="9"/>
      <c r="R97" s="9"/>
      <c r="S97" s="9"/>
      <c r="T97" s="9"/>
      <c r="U97" s="9"/>
      <c r="V97" s="9"/>
      <c r="W97" s="9"/>
      <c r="X97" s="9"/>
    </row>
    <row r="98" spans="2:24" s="1" customFormat="1">
      <c r="B98" s="11"/>
      <c r="C98" s="11"/>
      <c r="G98" s="47"/>
      <c r="H98" s="42"/>
      <c r="I98" s="47"/>
      <c r="J98" s="47"/>
      <c r="K98" s="47"/>
      <c r="L98" s="47"/>
      <c r="M98" s="42"/>
      <c r="N98" s="42"/>
      <c r="O98" s="42"/>
      <c r="P98" s="42"/>
      <c r="Q98" s="9"/>
      <c r="R98" s="9"/>
      <c r="S98" s="9"/>
      <c r="T98" s="9"/>
      <c r="U98" s="9"/>
      <c r="V98" s="9"/>
      <c r="W98" s="9"/>
      <c r="X98" s="9"/>
    </row>
    <row r="99" spans="2:24" s="1" customFormat="1">
      <c r="B99" s="11"/>
      <c r="C99" s="11"/>
      <c r="G99" s="47"/>
      <c r="H99" s="42"/>
      <c r="I99" s="47"/>
      <c r="J99" s="47"/>
      <c r="K99" s="47"/>
      <c r="L99" s="47"/>
      <c r="M99" s="42"/>
      <c r="N99" s="42"/>
      <c r="O99" s="42"/>
      <c r="P99" s="42"/>
      <c r="Q99" s="9"/>
      <c r="R99" s="9"/>
      <c r="S99" s="9"/>
      <c r="T99" s="9"/>
      <c r="U99" s="9"/>
      <c r="V99" s="9"/>
      <c r="W99" s="9"/>
      <c r="X99" s="9"/>
    </row>
    <row r="100" spans="2:24" s="1" customFormat="1">
      <c r="B100" s="11"/>
      <c r="C100" s="11"/>
      <c r="G100" s="47"/>
      <c r="H100" s="42"/>
      <c r="I100" s="47"/>
      <c r="J100" s="47"/>
      <c r="K100" s="47"/>
      <c r="L100" s="47"/>
      <c r="M100" s="42"/>
      <c r="N100" s="42"/>
      <c r="O100" s="42"/>
      <c r="P100" s="42"/>
      <c r="Q100" s="9"/>
      <c r="R100" s="9"/>
      <c r="S100" s="9"/>
      <c r="T100" s="9"/>
      <c r="U100" s="9"/>
      <c r="V100" s="9"/>
      <c r="W100" s="9"/>
      <c r="X100" s="9"/>
    </row>
    <row r="101" spans="2:24" s="1" customFormat="1">
      <c r="B101" s="11"/>
      <c r="C101" s="11"/>
      <c r="G101" s="47"/>
      <c r="H101" s="42"/>
      <c r="I101" s="47"/>
      <c r="J101" s="47"/>
      <c r="K101" s="47"/>
      <c r="L101" s="47"/>
      <c r="M101" s="42"/>
      <c r="N101" s="42"/>
      <c r="O101" s="42"/>
      <c r="P101" s="42"/>
      <c r="Q101" s="9"/>
      <c r="R101" s="9"/>
      <c r="S101" s="9"/>
      <c r="T101" s="9"/>
      <c r="U101" s="9"/>
      <c r="V101" s="9"/>
      <c r="W101" s="9"/>
      <c r="X101" s="9"/>
    </row>
    <row r="102" spans="2:24" s="1" customFormat="1">
      <c r="B102" s="11"/>
      <c r="C102" s="11"/>
      <c r="G102" s="47"/>
      <c r="H102" s="42"/>
      <c r="I102" s="47"/>
      <c r="J102" s="47"/>
      <c r="K102" s="47"/>
      <c r="L102" s="47"/>
      <c r="M102" s="42"/>
      <c r="N102" s="42"/>
      <c r="O102" s="42"/>
      <c r="P102" s="42"/>
      <c r="Q102" s="9"/>
      <c r="R102" s="9"/>
      <c r="S102" s="9"/>
      <c r="T102" s="9"/>
      <c r="U102" s="9"/>
      <c r="V102" s="9"/>
      <c r="W102" s="9"/>
      <c r="X102" s="9"/>
    </row>
    <row r="103" spans="2:24" s="1" customFormat="1">
      <c r="B103" s="11"/>
      <c r="C103" s="11"/>
      <c r="G103" s="47"/>
      <c r="H103" s="42"/>
      <c r="I103" s="47"/>
      <c r="J103" s="47"/>
      <c r="K103" s="47"/>
      <c r="L103" s="47"/>
      <c r="M103" s="42"/>
      <c r="N103" s="42"/>
      <c r="O103" s="42"/>
      <c r="P103" s="42"/>
      <c r="Q103" s="9"/>
      <c r="R103" s="9"/>
      <c r="S103" s="9"/>
      <c r="T103" s="9"/>
      <c r="U103" s="9"/>
      <c r="V103" s="9"/>
      <c r="W103" s="9"/>
      <c r="X103" s="9"/>
    </row>
    <row r="104" spans="2:24" s="1" customFormat="1">
      <c r="B104" s="11"/>
      <c r="C104" s="11"/>
      <c r="G104" s="47"/>
      <c r="H104" s="42"/>
      <c r="I104" s="47"/>
      <c r="J104" s="47"/>
      <c r="K104" s="47"/>
      <c r="L104" s="47"/>
      <c r="M104" s="42"/>
      <c r="N104" s="42"/>
      <c r="O104" s="42"/>
      <c r="P104" s="42"/>
      <c r="Q104" s="9"/>
      <c r="R104" s="9"/>
      <c r="S104" s="9"/>
      <c r="T104" s="9"/>
      <c r="U104" s="9"/>
      <c r="V104" s="9"/>
      <c r="W104" s="9"/>
      <c r="X104" s="9"/>
    </row>
    <row r="105" spans="2:24" s="1" customFormat="1">
      <c r="B105" s="11"/>
      <c r="C105" s="11"/>
      <c r="G105" s="47"/>
      <c r="H105" s="42"/>
      <c r="I105" s="47"/>
      <c r="J105" s="47"/>
      <c r="K105" s="47"/>
      <c r="L105" s="47"/>
      <c r="M105" s="42"/>
      <c r="N105" s="42"/>
      <c r="O105" s="42"/>
      <c r="P105" s="42"/>
      <c r="Q105" s="9"/>
      <c r="R105" s="9"/>
      <c r="S105" s="9"/>
      <c r="T105" s="9"/>
      <c r="U105" s="9"/>
      <c r="V105" s="9"/>
      <c r="W105" s="9"/>
      <c r="X105" s="9"/>
    </row>
    <row r="106" spans="2:24" s="1" customFormat="1">
      <c r="B106" s="11"/>
      <c r="C106" s="11"/>
      <c r="G106" s="47"/>
      <c r="H106" s="42"/>
      <c r="I106" s="47"/>
      <c r="J106" s="47"/>
      <c r="K106" s="47"/>
      <c r="L106" s="47"/>
      <c r="M106" s="42"/>
      <c r="N106" s="42"/>
      <c r="O106" s="42"/>
      <c r="P106" s="42"/>
      <c r="Q106" s="9"/>
      <c r="R106" s="9"/>
      <c r="S106" s="9"/>
      <c r="T106" s="9"/>
      <c r="U106" s="9"/>
      <c r="V106" s="9"/>
      <c r="W106" s="9"/>
      <c r="X106" s="9"/>
    </row>
    <row r="107" spans="2:24" s="1" customFormat="1">
      <c r="B107" s="11"/>
      <c r="C107" s="11"/>
      <c r="G107" s="47"/>
      <c r="H107" s="42"/>
      <c r="I107" s="47"/>
      <c r="J107" s="47"/>
      <c r="K107" s="47"/>
      <c r="L107" s="47"/>
      <c r="M107" s="42"/>
      <c r="N107" s="42"/>
      <c r="O107" s="42"/>
      <c r="P107" s="42"/>
      <c r="Q107" s="9"/>
      <c r="R107" s="9"/>
      <c r="S107" s="9"/>
      <c r="T107" s="9"/>
      <c r="U107" s="9"/>
      <c r="V107" s="9"/>
      <c r="W107" s="9"/>
      <c r="X107" s="9"/>
    </row>
    <row r="108" spans="2:24" s="1" customFormat="1">
      <c r="B108" s="11"/>
      <c r="C108" s="11"/>
      <c r="G108" s="47"/>
      <c r="H108" s="42"/>
      <c r="I108" s="47"/>
      <c r="J108" s="47"/>
      <c r="K108" s="47"/>
      <c r="L108" s="47"/>
      <c r="M108" s="42"/>
      <c r="N108" s="42"/>
      <c r="O108" s="42"/>
      <c r="P108" s="42"/>
      <c r="Q108" s="9"/>
      <c r="R108" s="9"/>
      <c r="S108" s="9"/>
      <c r="T108" s="9"/>
      <c r="U108" s="9"/>
      <c r="V108" s="9"/>
      <c r="W108" s="9"/>
      <c r="X108" s="9"/>
    </row>
    <row r="109" spans="2:24" s="1" customFormat="1">
      <c r="B109" s="11"/>
      <c r="C109" s="11"/>
      <c r="G109" s="47"/>
      <c r="H109" s="42"/>
      <c r="I109" s="47"/>
      <c r="J109" s="47"/>
      <c r="K109" s="47"/>
      <c r="L109" s="47"/>
      <c r="M109" s="42"/>
      <c r="N109" s="42"/>
      <c r="O109" s="42"/>
      <c r="P109" s="42"/>
      <c r="Q109" s="9"/>
      <c r="R109" s="9"/>
      <c r="S109" s="9"/>
      <c r="T109" s="9"/>
      <c r="U109" s="9"/>
      <c r="V109" s="9"/>
      <c r="W109" s="9"/>
      <c r="X109" s="9"/>
    </row>
    <row r="110" spans="2:24" s="1" customFormat="1">
      <c r="B110" s="11"/>
      <c r="C110" s="11"/>
      <c r="G110" s="47"/>
      <c r="H110" s="42"/>
      <c r="I110" s="47"/>
      <c r="J110" s="47"/>
      <c r="K110" s="47"/>
      <c r="L110" s="47"/>
      <c r="M110" s="42"/>
      <c r="N110" s="42"/>
      <c r="O110" s="42"/>
      <c r="P110" s="42"/>
      <c r="Q110" s="9"/>
      <c r="R110" s="9"/>
      <c r="S110" s="9"/>
      <c r="T110" s="9"/>
      <c r="U110" s="9"/>
      <c r="V110" s="9"/>
      <c r="W110" s="9"/>
      <c r="X110" s="9"/>
    </row>
    <row r="111" spans="2:24" s="1" customFormat="1">
      <c r="B111" s="11"/>
      <c r="C111" s="11"/>
      <c r="G111" s="47"/>
      <c r="H111" s="42"/>
      <c r="I111" s="47"/>
      <c r="J111" s="47"/>
      <c r="K111" s="47"/>
      <c r="L111" s="47"/>
      <c r="M111" s="42"/>
      <c r="N111" s="42"/>
      <c r="O111" s="42"/>
      <c r="P111" s="42"/>
      <c r="Q111" s="9"/>
      <c r="R111" s="9"/>
      <c r="S111" s="9"/>
      <c r="T111" s="9"/>
      <c r="U111" s="9"/>
      <c r="V111" s="9"/>
      <c r="W111" s="9"/>
      <c r="X111" s="9"/>
    </row>
    <row r="112" spans="2:24" s="1" customFormat="1">
      <c r="B112" s="11"/>
      <c r="C112" s="11"/>
      <c r="G112" s="47"/>
      <c r="H112" s="42"/>
      <c r="I112" s="47"/>
      <c r="J112" s="47"/>
      <c r="K112" s="47"/>
      <c r="L112" s="47"/>
      <c r="M112" s="42"/>
      <c r="N112" s="42"/>
      <c r="O112" s="42"/>
      <c r="P112" s="42"/>
      <c r="Q112" s="9"/>
      <c r="R112" s="9"/>
      <c r="S112" s="9"/>
      <c r="T112" s="9"/>
      <c r="U112" s="9"/>
      <c r="V112" s="9"/>
      <c r="W112" s="9"/>
      <c r="X112" s="9"/>
    </row>
    <row r="113" spans="2:24" s="1" customFormat="1">
      <c r="B113" s="11"/>
      <c r="C113" s="11"/>
      <c r="G113" s="47"/>
      <c r="H113" s="42"/>
      <c r="I113" s="47"/>
      <c r="J113" s="47"/>
      <c r="K113" s="47"/>
      <c r="L113" s="47"/>
      <c r="M113" s="42"/>
      <c r="N113" s="42"/>
      <c r="O113" s="42"/>
      <c r="P113" s="42"/>
      <c r="Q113" s="9"/>
      <c r="R113" s="9"/>
      <c r="S113" s="9"/>
      <c r="T113" s="9"/>
      <c r="U113" s="9"/>
      <c r="V113" s="9"/>
      <c r="W113" s="9"/>
      <c r="X113" s="9"/>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xr:uid="{00000000-0009-0000-0000-000001000000}"/>
  <mergeCells count="183">
    <mergeCell ref="O27:O29"/>
    <mergeCell ref="O37:O39"/>
    <mergeCell ref="O45:O47"/>
    <mergeCell ref="O54:O56"/>
    <mergeCell ref="O61:O63"/>
    <mergeCell ref="O68:O70"/>
    <mergeCell ref="O75:O77"/>
    <mergeCell ref="O82:O84"/>
    <mergeCell ref="O89:O91"/>
    <mergeCell ref="N27:N29"/>
    <mergeCell ref="N37:N39"/>
    <mergeCell ref="N45:N47"/>
    <mergeCell ref="N54:N56"/>
    <mergeCell ref="N61:N63"/>
    <mergeCell ref="N68:N70"/>
    <mergeCell ref="N75:N77"/>
    <mergeCell ref="N82:N84"/>
    <mergeCell ref="N89:N91"/>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I89:I91"/>
    <mergeCell ref="J27:J29"/>
    <mergeCell ref="J37:J39"/>
    <mergeCell ref="J45:J47"/>
    <mergeCell ref="J54:J56"/>
    <mergeCell ref="J61:J63"/>
    <mergeCell ref="J68:J70"/>
    <mergeCell ref="J75:J77"/>
    <mergeCell ref="J82:J84"/>
    <mergeCell ref="J89:J91"/>
    <mergeCell ref="B72:O72"/>
    <mergeCell ref="B74:O74"/>
    <mergeCell ref="B51:O51"/>
    <mergeCell ref="B53:O53"/>
    <mergeCell ref="K27:K29"/>
    <mergeCell ref="K37:K39"/>
    <mergeCell ref="K45:K47"/>
    <mergeCell ref="K54:K56"/>
    <mergeCell ref="K61:K63"/>
    <mergeCell ref="K68:K70"/>
    <mergeCell ref="K75:K77"/>
    <mergeCell ref="K82:K84"/>
    <mergeCell ref="K89:K91"/>
    <mergeCell ref="L27:L2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Q75:W75"/>
    <mergeCell ref="B79:O79"/>
    <mergeCell ref="B81:O81"/>
    <mergeCell ref="Q82:W82"/>
    <mergeCell ref="B86:O86"/>
    <mergeCell ref="B88:O88"/>
    <mergeCell ref="Q89:W89"/>
    <mergeCell ref="D75:D77"/>
    <mergeCell ref="D82:D84"/>
    <mergeCell ref="D89:D91"/>
    <mergeCell ref="E75:E77"/>
    <mergeCell ref="E82:E84"/>
    <mergeCell ref="E89:E91"/>
    <mergeCell ref="F75:F77"/>
    <mergeCell ref="F82:F84"/>
    <mergeCell ref="F89:F91"/>
    <mergeCell ref="G75:G77"/>
    <mergeCell ref="G82:G84"/>
    <mergeCell ref="G89:G91"/>
    <mergeCell ref="H75:H77"/>
    <mergeCell ref="H82:H84"/>
    <mergeCell ref="H89:H91"/>
    <mergeCell ref="I75:I77"/>
    <mergeCell ref="I82:I84"/>
    <mergeCell ref="Q54:W54"/>
    <mergeCell ref="B58:O58"/>
    <mergeCell ref="B60:O60"/>
    <mergeCell ref="Q61:W61"/>
    <mergeCell ref="B65:O65"/>
    <mergeCell ref="B67:O67"/>
    <mergeCell ref="Q68:W68"/>
    <mergeCell ref="D68:D70"/>
    <mergeCell ref="E54:E56"/>
    <mergeCell ref="E61:E63"/>
    <mergeCell ref="E68:E70"/>
    <mergeCell ref="F54:F56"/>
    <mergeCell ref="F61:F63"/>
    <mergeCell ref="F68:F70"/>
    <mergeCell ref="G54:G56"/>
    <mergeCell ref="G61:G63"/>
    <mergeCell ref="G68:G70"/>
    <mergeCell ref="H54:H56"/>
    <mergeCell ref="H61:H63"/>
    <mergeCell ref="H68:H70"/>
    <mergeCell ref="I54:I56"/>
    <mergeCell ref="I61:I63"/>
    <mergeCell ref="I68:I70"/>
    <mergeCell ref="B26:O26"/>
    <mergeCell ref="Q27:W27"/>
    <mergeCell ref="B34:O34"/>
    <mergeCell ref="B36:O36"/>
    <mergeCell ref="B41:O41"/>
    <mergeCell ref="B43:O43"/>
    <mergeCell ref="B44:O44"/>
    <mergeCell ref="Q45:W45"/>
    <mergeCell ref="E27:E29"/>
    <mergeCell ref="E37:E39"/>
    <mergeCell ref="E45:E47"/>
    <mergeCell ref="F27:F29"/>
    <mergeCell ref="F37:F39"/>
    <mergeCell ref="F45:F47"/>
    <mergeCell ref="G27:G29"/>
    <mergeCell ref="G37:G39"/>
    <mergeCell ref="G45:G47"/>
    <mergeCell ref="H27:H29"/>
    <mergeCell ref="H37:H39"/>
    <mergeCell ref="H45:H47"/>
    <mergeCell ref="I27:I29"/>
    <mergeCell ref="I37:I39"/>
    <mergeCell ref="I45:I47"/>
    <mergeCell ref="L37:L39"/>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I13">
    <cfRule type="expression" dxfId="205" priority="380" stopIfTrue="1">
      <formula>I13=""</formula>
    </cfRule>
    <cfRule type="expression" dxfId="204" priority="381" stopIfTrue="1">
      <formula>I13&lt;=0</formula>
    </cfRule>
    <cfRule type="expression" dxfId="203" priority="382" stopIfTrue="1">
      <formula>I13&lt;1</formula>
    </cfRule>
    <cfRule type="expression" dxfId="202" priority="383">
      <formula>I13&gt;=1</formula>
    </cfRule>
    <cfRule type="expression" dxfId="201" priority="384">
      <formula>#REF!&lt;=0</formula>
    </cfRule>
    <cfRule type="expression" dxfId="200" priority="385">
      <formula>#REF!&lt;1</formula>
    </cfRule>
    <cfRule type="expression" dxfId="199" priority="386">
      <formula>#REF!&gt;=0.9999999</formula>
    </cfRule>
  </conditionalFormatting>
  <conditionalFormatting sqref="C27">
    <cfRule type="expression" dxfId="198" priority="317">
      <formula>AND(LEN($H27)&lt;=1,$E27&lt;&gt;"")</formula>
    </cfRule>
  </conditionalFormatting>
  <conditionalFormatting sqref="H30">
    <cfRule type="expression" dxfId="197" priority="274">
      <formula>AND(LEN($H30)&lt;=1,$E30&lt;&gt;"")</formula>
    </cfRule>
  </conditionalFormatting>
  <conditionalFormatting sqref="O30">
    <cfRule type="expression" dxfId="196" priority="125" stopIfTrue="1">
      <formula>O30=""</formula>
    </cfRule>
    <cfRule type="expression" dxfId="195" priority="126" stopIfTrue="1">
      <formula>O30&lt;=0</formula>
    </cfRule>
    <cfRule type="expression" dxfId="194" priority="127" stopIfTrue="1">
      <formula>O30&lt;1</formula>
    </cfRule>
    <cfRule type="expression" dxfId="193" priority="128">
      <formula>O30&gt;=1</formula>
    </cfRule>
    <cfRule type="expression" dxfId="192" priority="357" stopIfTrue="1">
      <formula>O30=""</formula>
    </cfRule>
    <cfRule type="expression" dxfId="191" priority="358" stopIfTrue="1">
      <formula>O30&lt;=0</formula>
    </cfRule>
    <cfRule type="expression" dxfId="190" priority="359" stopIfTrue="1">
      <formula>O30&lt;1</formula>
    </cfRule>
    <cfRule type="expression" dxfId="189" priority="360">
      <formula>O30&gt;=1</formula>
    </cfRule>
  </conditionalFormatting>
  <conditionalFormatting sqref="Q30:W30">
    <cfRule type="expression" dxfId="188" priority="321" stopIfTrue="1">
      <formula>OR(Q30="",LEN($H30)&lt;=1)</formula>
    </cfRule>
    <cfRule type="expression" dxfId="187" priority="322" stopIfTrue="1">
      <formula>Q30&lt;=0</formula>
    </cfRule>
    <cfRule type="expression" dxfId="186" priority="323" stopIfTrue="1">
      <formula>Q30&lt;1</formula>
    </cfRule>
    <cfRule type="expression" dxfId="185" priority="324">
      <formula>Q30&gt;=1</formula>
    </cfRule>
  </conditionalFormatting>
  <conditionalFormatting sqref="Q32:W32">
    <cfRule type="expression" dxfId="184" priority="264" stopIfTrue="1">
      <formula>OR(Q32="",LEN($H32)&lt;=1)</formula>
    </cfRule>
    <cfRule type="expression" dxfId="183" priority="265" stopIfTrue="1">
      <formula>Q32&lt;=0</formula>
    </cfRule>
    <cfRule type="expression" dxfId="182" priority="266" stopIfTrue="1">
      <formula>Q32&lt;1</formula>
    </cfRule>
    <cfRule type="expression" dxfId="181" priority="267">
      <formula>Q32&gt;=1</formula>
    </cfRule>
  </conditionalFormatting>
  <conditionalFormatting sqref="Q33:W33">
    <cfRule type="expression" dxfId="180" priority="254" stopIfTrue="1">
      <formula>OR(Q33="",LEN($H33)&lt;=1)</formula>
    </cfRule>
    <cfRule type="expression" dxfId="179" priority="255" stopIfTrue="1">
      <formula>Q33&lt;=0</formula>
    </cfRule>
    <cfRule type="expression" dxfId="178" priority="256" stopIfTrue="1">
      <formula>Q33&lt;1</formula>
    </cfRule>
    <cfRule type="expression" dxfId="177" priority="257">
      <formula>Q33&gt;=1</formula>
    </cfRule>
  </conditionalFormatting>
  <conditionalFormatting sqref="C45">
    <cfRule type="expression" dxfId="176" priority="315">
      <formula>AND(LEN($H45)&lt;=1,$E45&lt;&gt;"")</formula>
    </cfRule>
  </conditionalFormatting>
  <conditionalFormatting sqref="O48">
    <cfRule type="expression" dxfId="175" priority="112" stopIfTrue="1">
      <formula>O48=""</formula>
    </cfRule>
    <cfRule type="expression" dxfId="174" priority="113" stopIfTrue="1">
      <formula>O48&lt;=0</formula>
    </cfRule>
    <cfRule type="expression" dxfId="173" priority="114" stopIfTrue="1">
      <formula>O48&lt;1</formula>
    </cfRule>
    <cfRule type="expression" dxfId="172" priority="115">
      <formula>O48&gt;=1</formula>
    </cfRule>
    <cfRule type="expression" dxfId="171" priority="365" stopIfTrue="1">
      <formula>O48=""</formula>
    </cfRule>
    <cfRule type="expression" dxfId="170" priority="366" stopIfTrue="1">
      <formula>O48&lt;=0</formula>
    </cfRule>
    <cfRule type="expression" dxfId="169" priority="367" stopIfTrue="1">
      <formula>O48&lt;1</formula>
    </cfRule>
    <cfRule type="expression" dxfId="168" priority="368">
      <formula>O48&gt;=1</formula>
    </cfRule>
  </conditionalFormatting>
  <conditionalFormatting sqref="F49">
    <cfRule type="expression" dxfId="167" priority="229">
      <formula>AND(LEN($H49)&lt;=1,$E49&lt;&gt;"")</formula>
    </cfRule>
  </conditionalFormatting>
  <conditionalFormatting sqref="Q49:W49">
    <cfRule type="expression" dxfId="166" priority="232" stopIfTrue="1">
      <formula>OR(Q49="",LEN($H49)&lt;=1)</formula>
    </cfRule>
    <cfRule type="expression" dxfId="165" priority="233" stopIfTrue="1">
      <formula>Q49&lt;=0</formula>
    </cfRule>
    <cfRule type="expression" dxfId="164" priority="234" stopIfTrue="1">
      <formula>Q49&lt;1</formula>
    </cfRule>
    <cfRule type="expression" dxfId="163" priority="235">
      <formula>Q49&gt;=1</formula>
    </cfRule>
  </conditionalFormatting>
  <conditionalFormatting sqref="C54">
    <cfRule type="expression" dxfId="162" priority="313">
      <formula>AND(LEN($H54)&lt;=1,$E54&lt;&gt;"")</formula>
    </cfRule>
  </conditionalFormatting>
  <conditionalFormatting sqref="O57">
    <cfRule type="expression" dxfId="161" priority="94" stopIfTrue="1">
      <formula>O57=""</formula>
    </cfRule>
    <cfRule type="expression" dxfId="160" priority="95" stopIfTrue="1">
      <formula>O57&lt;=0</formula>
    </cfRule>
    <cfRule type="expression" dxfId="159" priority="96" stopIfTrue="1">
      <formula>O57&lt;1</formula>
    </cfRule>
    <cfRule type="expression" dxfId="158" priority="97">
      <formula>O57&gt;=1</formula>
    </cfRule>
    <cfRule type="expression" dxfId="157" priority="98">
      <formula>AND(LEN($H57)&lt;=1,$E57&lt;&gt;"")</formula>
    </cfRule>
    <cfRule type="expression" dxfId="156" priority="99" stopIfTrue="1">
      <formula>O57=""</formula>
    </cfRule>
    <cfRule type="expression" dxfId="155" priority="100" stopIfTrue="1">
      <formula>O57&lt;=0</formula>
    </cfRule>
    <cfRule type="expression" dxfId="154" priority="101" stopIfTrue="1">
      <formula>O57&lt;1</formula>
    </cfRule>
    <cfRule type="expression" dxfId="153" priority="102">
      <formula>O57&gt;=1</formula>
    </cfRule>
  </conditionalFormatting>
  <conditionalFormatting sqref="C61">
    <cfRule type="expression" dxfId="152" priority="312">
      <formula>AND(LEN($H61)&lt;=1,$E61&lt;&gt;"")</formula>
    </cfRule>
  </conditionalFormatting>
  <conditionalFormatting sqref="G64">
    <cfRule type="expression" dxfId="151" priority="141">
      <formula>AND(LEN($H64)&lt;=1,$E64&lt;&gt;"")</formula>
    </cfRule>
  </conditionalFormatting>
  <conditionalFormatting sqref="I64">
    <cfRule type="expression" dxfId="150" priority="139">
      <formula>AND(LEN($H64)&lt;=1,$E64&lt;&gt;"")</formula>
    </cfRule>
  </conditionalFormatting>
  <conditionalFormatting sqref="O64">
    <cfRule type="expression" dxfId="149" priority="85" stopIfTrue="1">
      <formula>O64=""</formula>
    </cfRule>
    <cfRule type="expression" dxfId="148" priority="86" stopIfTrue="1">
      <formula>O64&lt;=0</formula>
    </cfRule>
    <cfRule type="expression" dxfId="147" priority="87" stopIfTrue="1">
      <formula>O64&lt;1</formula>
    </cfRule>
    <cfRule type="expression" dxfId="146" priority="88">
      <formula>O64&gt;=1</formula>
    </cfRule>
    <cfRule type="expression" dxfId="145" priority="89">
      <formula>AND(LEN($H64)&lt;=1,$E64&lt;&gt;"")</formula>
    </cfRule>
    <cfRule type="expression" dxfId="144" priority="90" stopIfTrue="1">
      <formula>O64=""</formula>
    </cfRule>
    <cfRule type="expression" dxfId="143" priority="91" stopIfTrue="1">
      <formula>O64&lt;=0</formula>
    </cfRule>
    <cfRule type="expression" dxfId="142" priority="92" stopIfTrue="1">
      <formula>O64&lt;1</formula>
    </cfRule>
    <cfRule type="expression" dxfId="141" priority="93">
      <formula>O64&gt;=1</formula>
    </cfRule>
  </conditionalFormatting>
  <conditionalFormatting sqref="C68">
    <cfRule type="expression" dxfId="140" priority="311">
      <formula>AND(LEN($H68)&lt;=1,$E68&lt;&gt;"")</formula>
    </cfRule>
  </conditionalFormatting>
  <conditionalFormatting sqref="G71:I71">
    <cfRule type="expression" dxfId="139" priority="142">
      <formula>AND(LEN($H71)&lt;=1,$E71&lt;&gt;"")</formula>
    </cfRule>
  </conditionalFormatting>
  <conditionalFormatting sqref="K71">
    <cfRule type="expression" dxfId="138" priority="160">
      <formula>AND(LEN($H71)&lt;=1,$E71&lt;&gt;"")</formula>
    </cfRule>
  </conditionalFormatting>
  <conditionalFormatting sqref="O71">
    <cfRule type="expression" dxfId="137" priority="76" stopIfTrue="1">
      <formula>O71=""</formula>
    </cfRule>
    <cfRule type="expression" dxfId="136" priority="77" stopIfTrue="1">
      <formula>O71&lt;=0</formula>
    </cfRule>
    <cfRule type="expression" dxfId="135" priority="78" stopIfTrue="1">
      <formula>O71&lt;1</formula>
    </cfRule>
    <cfRule type="expression" dxfId="134" priority="79">
      <formula>O71&gt;=1</formula>
    </cfRule>
    <cfRule type="expression" dxfId="133" priority="80">
      <formula>AND(LEN($H71)&lt;=1,$E71&lt;&gt;"")</formula>
    </cfRule>
    <cfRule type="expression" dxfId="132" priority="81" stopIfTrue="1">
      <formula>O71=""</formula>
    </cfRule>
    <cfRule type="expression" dxfId="131" priority="82" stopIfTrue="1">
      <formula>O71&lt;=0</formula>
    </cfRule>
    <cfRule type="expression" dxfId="130" priority="83" stopIfTrue="1">
      <formula>O71&lt;1</formula>
    </cfRule>
    <cfRule type="expression" dxfId="129" priority="84">
      <formula>O71&gt;=1</formula>
    </cfRule>
  </conditionalFormatting>
  <conditionalFormatting sqref="U71">
    <cfRule type="expression" dxfId="128" priority="153" stopIfTrue="1">
      <formula>OR(U71="",LEN($H71)&lt;=1)</formula>
    </cfRule>
    <cfRule type="expression" dxfId="127" priority="154" stopIfTrue="1">
      <formula>U71&lt;=0</formula>
    </cfRule>
    <cfRule type="expression" dxfId="126" priority="155" stopIfTrue="1">
      <formula>U71&lt;1</formula>
    </cfRule>
    <cfRule type="expression" dxfId="125" priority="156">
      <formula>U71&gt;=1</formula>
    </cfRule>
  </conditionalFormatting>
  <conditionalFormatting sqref="C75">
    <cfRule type="expression" dxfId="124" priority="309">
      <formula>AND(LEN($H75)&lt;=1,$E75&lt;&gt;"")</formula>
    </cfRule>
  </conditionalFormatting>
  <conditionalFormatting sqref="K78">
    <cfRule type="expression" dxfId="123" priority="159">
      <formula>AND(LEN($H78)&lt;=1,$E78&lt;&gt;"")</formula>
    </cfRule>
  </conditionalFormatting>
  <conditionalFormatting sqref="O78">
    <cfRule type="expression" dxfId="122" priority="67" stopIfTrue="1">
      <formula>O78=""</formula>
    </cfRule>
    <cfRule type="expression" dxfId="121" priority="68" stopIfTrue="1">
      <formula>O78&lt;=0</formula>
    </cfRule>
    <cfRule type="expression" dxfId="120" priority="69" stopIfTrue="1">
      <formula>O78&lt;1</formula>
    </cfRule>
    <cfRule type="expression" dxfId="119" priority="70">
      <formula>O78&gt;=1</formula>
    </cfRule>
    <cfRule type="expression" dxfId="118" priority="71">
      <formula>AND(LEN($H78)&lt;=1,$E78&lt;&gt;"")</formula>
    </cfRule>
    <cfRule type="expression" dxfId="117" priority="72" stopIfTrue="1">
      <formula>O78=""</formula>
    </cfRule>
    <cfRule type="expression" dxfId="116" priority="73" stopIfTrue="1">
      <formula>O78&lt;=0</formula>
    </cfRule>
    <cfRule type="expression" dxfId="115" priority="74" stopIfTrue="1">
      <formula>O78&lt;1</formula>
    </cfRule>
    <cfRule type="expression" dxfId="114" priority="75">
      <formula>O78&gt;=1</formula>
    </cfRule>
  </conditionalFormatting>
  <conditionalFormatting sqref="C82">
    <cfRule type="expression" dxfId="113" priority="307">
      <formula>AND(LEN($H82)&lt;=1,$E82&lt;&gt;"")</formula>
    </cfRule>
  </conditionalFormatting>
  <conditionalFormatting sqref="F85">
    <cfRule type="expression" dxfId="112" priority="304">
      <formula>AND(LEN($H85)&lt;=1,$E85&lt;&gt;"")</formula>
    </cfRule>
  </conditionalFormatting>
  <conditionalFormatting sqref="K85">
    <cfRule type="expression" dxfId="111" priority="158">
      <formula>AND(LEN($H85)&lt;=1,$E85&lt;&gt;"")</formula>
    </cfRule>
  </conditionalFormatting>
  <conditionalFormatting sqref="O85">
    <cfRule type="expression" dxfId="110" priority="58" stopIfTrue="1">
      <formula>O85=""</formula>
    </cfRule>
    <cfRule type="expression" dxfId="109" priority="59" stopIfTrue="1">
      <formula>O85&lt;=0</formula>
    </cfRule>
    <cfRule type="expression" dxfId="108" priority="60" stopIfTrue="1">
      <formula>O85&lt;1</formula>
    </cfRule>
    <cfRule type="expression" dxfId="107" priority="61">
      <formula>O85&gt;=1</formula>
    </cfRule>
    <cfRule type="expression" dxfId="106" priority="62">
      <formula>AND(LEN($H85)&lt;=1,$E85&lt;&gt;"")</formula>
    </cfRule>
    <cfRule type="expression" dxfId="105" priority="63" stopIfTrue="1">
      <formula>O85=""</formula>
    </cfRule>
    <cfRule type="expression" dxfId="104" priority="64" stopIfTrue="1">
      <formula>O85&lt;=0</formula>
    </cfRule>
    <cfRule type="expression" dxfId="103" priority="65" stopIfTrue="1">
      <formula>O85&lt;1</formula>
    </cfRule>
    <cfRule type="expression" dxfId="102" priority="66">
      <formula>O85&gt;=1</formula>
    </cfRule>
  </conditionalFormatting>
  <conditionalFormatting sqref="Q85:W85">
    <cfRule type="expression" dxfId="101" priority="337" stopIfTrue="1">
      <formula>OR(Q85="",LEN($H85)&lt;=1)</formula>
    </cfRule>
    <cfRule type="expression" dxfId="100" priority="338" stopIfTrue="1">
      <formula>Q85&lt;=0</formula>
    </cfRule>
    <cfRule type="expression" dxfId="99" priority="339" stopIfTrue="1">
      <formula>Q85&lt;1</formula>
    </cfRule>
    <cfRule type="expression" dxfId="98" priority="340">
      <formula>Q85&gt;=1</formula>
    </cfRule>
  </conditionalFormatting>
  <conditionalFormatting sqref="C89">
    <cfRule type="expression" dxfId="97" priority="305">
      <formula>AND(LEN($H89)&lt;=1,$E89&lt;&gt;"")</formula>
    </cfRule>
  </conditionalFormatting>
  <conditionalFormatting sqref="F92">
    <cfRule type="expression" dxfId="96" priority="31">
      <formula>AND(LEN($H92)&lt;=1,$E92&lt;&gt;"")</formula>
    </cfRule>
  </conditionalFormatting>
  <conditionalFormatting sqref="I92">
    <cfRule type="expression" dxfId="95" priority="303">
      <formula>AND(LEN($H92)&lt;=1,$E92&lt;&gt;"")</formula>
    </cfRule>
  </conditionalFormatting>
  <conditionalFormatting sqref="K92">
    <cfRule type="expression" dxfId="94" priority="157">
      <formula>AND(LEN($H92)&lt;=1,$E92&lt;&gt;"")</formula>
    </cfRule>
  </conditionalFormatting>
  <conditionalFormatting sqref="O92">
    <cfRule type="expression" dxfId="93" priority="22" stopIfTrue="1">
      <formula>O92=""</formula>
    </cfRule>
    <cfRule type="expression" dxfId="92" priority="23" stopIfTrue="1">
      <formula>O92&lt;=0</formula>
    </cfRule>
    <cfRule type="expression" dxfId="91" priority="24" stopIfTrue="1">
      <formula>O92&lt;1</formula>
    </cfRule>
    <cfRule type="expression" dxfId="90" priority="25">
      <formula>O92&gt;=1</formula>
    </cfRule>
    <cfRule type="expression" dxfId="89" priority="26">
      <formula>AND(LEN($H92)&lt;=1,$E92&lt;&gt;"")</formula>
    </cfRule>
    <cfRule type="expression" dxfId="88" priority="27" stopIfTrue="1">
      <formula>O92=""</formula>
    </cfRule>
    <cfRule type="expression" dxfId="87" priority="28" stopIfTrue="1">
      <formula>O92&lt;=0</formula>
    </cfRule>
    <cfRule type="expression" dxfId="86" priority="29" stopIfTrue="1">
      <formula>O92&lt;1</formula>
    </cfRule>
    <cfRule type="expression" dxfId="85" priority="30">
      <formula>O92&gt;=1</formula>
    </cfRule>
  </conditionalFormatting>
  <conditionalFormatting sqref="Q92">
    <cfRule type="expression" dxfId="84" priority="17">
      <formula>AND(LEN($H92)&lt;=1,$E92&lt;&gt;"")</formula>
    </cfRule>
    <cfRule type="expression" dxfId="83" priority="18" stopIfTrue="1">
      <formula>OR(Q92="",LEN($H92)&lt;=1)</formula>
    </cfRule>
    <cfRule type="expression" dxfId="82" priority="19" stopIfTrue="1">
      <formula>Q92&lt;=0</formula>
    </cfRule>
    <cfRule type="expression" dxfId="81" priority="20" stopIfTrue="1">
      <formula>Q92&lt;1</formula>
    </cfRule>
    <cfRule type="expression" dxfId="80" priority="21">
      <formula>Q92&gt;=1</formula>
    </cfRule>
  </conditionalFormatting>
  <conditionalFormatting sqref="R92:W92">
    <cfRule type="expression" dxfId="79" priority="333" stopIfTrue="1">
      <formula>OR(R92="",LEN($H92)&lt;=1)</formula>
    </cfRule>
    <cfRule type="expression" dxfId="78" priority="334" stopIfTrue="1">
      <formula>R92&lt;=0</formula>
    </cfRule>
    <cfRule type="expression" dxfId="77" priority="335" stopIfTrue="1">
      <formula>R92&lt;1</formula>
    </cfRule>
    <cfRule type="expression" dxfId="76" priority="336">
      <formula>R92&gt;=1</formula>
    </cfRule>
  </conditionalFormatting>
  <conditionalFormatting sqref="B27:B29">
    <cfRule type="expression" dxfId="75" priority="318">
      <formula>AND(LEN($H27)&lt;=1,$E27&lt;&gt;"")</formula>
    </cfRule>
  </conditionalFormatting>
  <conditionalFormatting sqref="B45:B47">
    <cfRule type="expression" dxfId="74" priority="316">
      <formula>AND(LEN($H45)&lt;=1,$E45&lt;&gt;"")</formula>
    </cfRule>
  </conditionalFormatting>
  <conditionalFormatting sqref="B54:B56">
    <cfRule type="expression" dxfId="73" priority="314">
      <formula>AND(LEN($H54)&lt;=1,$E54&lt;&gt;"")</formula>
    </cfRule>
  </conditionalFormatting>
  <conditionalFormatting sqref="B75:B77">
    <cfRule type="expression" dxfId="72" priority="310">
      <formula>AND(LEN($H75)&lt;=1,$E75&lt;&gt;"")</formula>
    </cfRule>
  </conditionalFormatting>
  <conditionalFormatting sqref="B82:B84">
    <cfRule type="expression" dxfId="71" priority="308">
      <formula>AND(LEN($H82)&lt;=1,$E82&lt;&gt;"")</formula>
    </cfRule>
  </conditionalFormatting>
  <conditionalFormatting sqref="B89:B91">
    <cfRule type="expression" dxfId="70" priority="306">
      <formula>AND(LEN($H89)&lt;=1,$E89&lt;&gt;"")</formula>
    </cfRule>
  </conditionalFormatting>
  <conditionalFormatting sqref="I19:I21">
    <cfRule type="expression" dxfId="69" priority="369" stopIfTrue="1">
      <formula>I19=""</formula>
    </cfRule>
    <cfRule type="expression" dxfId="68" priority="370" stopIfTrue="1">
      <formula>I19&lt;=0</formula>
    </cfRule>
    <cfRule type="expression" dxfId="67" priority="371" stopIfTrue="1">
      <formula>I19&lt;1</formula>
    </cfRule>
    <cfRule type="expression" dxfId="66" priority="372">
      <formula>I19&gt;=1</formula>
    </cfRule>
    <cfRule type="expression" dxfId="65" priority="373">
      <formula>#REF!&lt;=0</formula>
    </cfRule>
    <cfRule type="expression" dxfId="64" priority="374">
      <formula>#REF!&lt;1</formula>
    </cfRule>
    <cfRule type="expression" dxfId="63" priority="375">
      <formula>#REF!&gt;=0.9999999</formula>
    </cfRule>
  </conditionalFormatting>
  <conditionalFormatting sqref="J48:J50">
    <cfRule type="expression" dxfId="62" priority="164">
      <formula>AND(LEN($H48)&lt;=1,$E48&lt;&gt;"")</formula>
    </cfRule>
  </conditionalFormatting>
  <conditionalFormatting sqref="K48:K50">
    <cfRule type="expression" dxfId="61" priority="170">
      <formula>AND(LEN($H48)&lt;=1,$E48&lt;&gt;"")</formula>
    </cfRule>
  </conditionalFormatting>
  <conditionalFormatting sqref="O32:O33">
    <cfRule type="expression" dxfId="60" priority="116" stopIfTrue="1">
      <formula>O32=""</formula>
    </cfRule>
    <cfRule type="expression" dxfId="59" priority="117" stopIfTrue="1">
      <formula>O32&lt;=0</formula>
    </cfRule>
    <cfRule type="expression" dxfId="58" priority="118" stopIfTrue="1">
      <formula>O32&lt;1</formula>
    </cfRule>
    <cfRule type="expression" dxfId="57" priority="119">
      <formula>O32&gt;=1</formula>
    </cfRule>
    <cfRule type="expression" dxfId="56" priority="120">
      <formula>AND(LEN($H32)&lt;=1,$E32&lt;&gt;"")</formula>
    </cfRule>
    <cfRule type="expression" dxfId="55" priority="121" stopIfTrue="1">
      <formula>O32=""</formula>
    </cfRule>
    <cfRule type="expression" dxfId="54" priority="122" stopIfTrue="1">
      <formula>O32&lt;=0</formula>
    </cfRule>
    <cfRule type="expression" dxfId="53" priority="123" stopIfTrue="1">
      <formula>O32&lt;1</formula>
    </cfRule>
    <cfRule type="expression" dxfId="52" priority="124">
      <formula>O32&gt;=1</formula>
    </cfRule>
  </conditionalFormatting>
  <conditionalFormatting sqref="O49:O50">
    <cfRule type="expression" dxfId="51" priority="103" stopIfTrue="1">
      <formula>O49=""</formula>
    </cfRule>
    <cfRule type="expression" dxfId="50" priority="104" stopIfTrue="1">
      <formula>O49&lt;=0</formula>
    </cfRule>
    <cfRule type="expression" dxfId="49" priority="105" stopIfTrue="1">
      <formula>O49&lt;1</formula>
    </cfRule>
    <cfRule type="expression" dxfId="48" priority="106">
      <formula>O49&gt;=1</formula>
    </cfRule>
    <cfRule type="expression" dxfId="47" priority="107">
      <formula>AND(LEN($H49)&lt;=1,$E49&lt;&gt;"")</formula>
    </cfRule>
    <cfRule type="expression" dxfId="46" priority="108" stopIfTrue="1">
      <formula>O49=""</formula>
    </cfRule>
    <cfRule type="expression" dxfId="45" priority="109" stopIfTrue="1">
      <formula>O49&lt;=0</formula>
    </cfRule>
    <cfRule type="expression" dxfId="44" priority="110" stopIfTrue="1">
      <formula>O49&lt;1</formula>
    </cfRule>
    <cfRule type="expression" dxfId="43" priority="111">
      <formula>O49&gt;=1</formula>
    </cfRule>
  </conditionalFormatting>
  <conditionalFormatting sqref="T76:T77">
    <cfRule type="expression" dxfId="42" priority="145">
      <formula>AND(LEN($H76)&lt;=1,$E76&lt;&gt;"")</formula>
    </cfRule>
  </conditionalFormatting>
  <conditionalFormatting sqref="U69:U71">
    <cfRule type="expression" dxfId="41" priority="152">
      <formula>AND(LEN($H69)&lt;=1,$E69&lt;&gt;"")</formula>
    </cfRule>
  </conditionalFormatting>
  <conditionalFormatting sqref="U76:U77">
    <cfRule type="expression" dxfId="40" priority="144">
      <formula>AND(LEN($H76)&lt;=1,$E76&lt;&gt;"")</formula>
    </cfRule>
  </conditionalFormatting>
  <conditionalFormatting sqref="I12 I14:I18 O40">
    <cfRule type="expression" dxfId="39" priority="387" stopIfTrue="1">
      <formula>I12=""</formula>
    </cfRule>
    <cfRule type="expression" dxfId="38" priority="388" stopIfTrue="1">
      <formula>I12&lt;=0</formula>
    </cfRule>
    <cfRule type="expression" dxfId="37" priority="389" stopIfTrue="1">
      <formula>I12&lt;1</formula>
    </cfRule>
    <cfRule type="expression" dxfId="36" priority="390">
      <formula>I12&gt;=1</formula>
    </cfRule>
  </conditionalFormatting>
  <conditionalFormatting sqref="I12 I16:I18 I14">
    <cfRule type="expression" dxfId="35" priority="391">
      <formula>#REF!&lt;=0</formula>
    </cfRule>
    <cfRule type="expression" dxfId="34" priority="392">
      <formula>#REF!&lt;1</formula>
    </cfRule>
    <cfRule type="expression" dxfId="33" priority="393">
      <formula>#REF!&gt;=0.9999999</formula>
    </cfRule>
  </conditionalFormatting>
  <conditionalFormatting sqref="D14:H21">
    <cfRule type="expression" dxfId="32"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31" priority="320">
      <formula>AND(LEN($H25)&lt;=1,$E25&lt;&gt;"")</formula>
    </cfRule>
  </conditionalFormatting>
  <conditionalFormatting sqref="B32:G32 I32 L32:N32 P32:W32">
    <cfRule type="expression" dxfId="30" priority="263">
      <formula>AND(LEN($H32)&lt;=1,$E32&lt;&gt;"")</formula>
    </cfRule>
  </conditionalFormatting>
  <conditionalFormatting sqref="B33:G33 I33 L33:N33 P33:W33">
    <cfRule type="expression" dxfId="29" priority="253">
      <formula>AND(LEN($H33)&lt;=1,$E33&lt;&gt;"")</formula>
    </cfRule>
  </conditionalFormatting>
  <conditionalFormatting sqref="C37 C40">
    <cfRule type="expression" dxfId="28" priority="319">
      <formula>AND(LEN($H37)&lt;=1,$E37&lt;&gt;"")</formula>
    </cfRule>
  </conditionalFormatting>
  <conditionalFormatting sqref="Q40:W40 Q71:T71 Q78:W78 V71:W71 Q57:W57 Q64:W64">
    <cfRule type="expression" dxfId="27" priority="376" stopIfTrue="1">
      <formula>OR(Q40="",LEN($H40)&lt;=1)</formula>
    </cfRule>
    <cfRule type="expression" dxfId="26" priority="377" stopIfTrue="1">
      <formula>Q40&lt;=0</formula>
    </cfRule>
    <cfRule type="expression" dxfId="25" priority="378" stopIfTrue="1">
      <formula>Q40&lt;1</formula>
    </cfRule>
    <cfRule type="expression" dxfId="24" priority="379">
      <formula>Q40&gt;=1</formula>
    </cfRule>
  </conditionalFormatting>
  <conditionalFormatting sqref="H85 H78 H48:H50 H92">
    <cfRule type="expression" dxfId="23" priority="167">
      <formula>AND(LEN($H48)&lt;=1,$E48&lt;&gt;"")</formula>
    </cfRule>
  </conditionalFormatting>
  <conditionalFormatting sqref="Q48:W48 Q50:W50">
    <cfRule type="expression" dxfId="22" priority="325" stopIfTrue="1">
      <formula>OR(Q48="",LEN($H48)&lt;=1)</formula>
    </cfRule>
    <cfRule type="expression" dxfId="21" priority="326" stopIfTrue="1">
      <formula>Q48&lt;=0</formula>
    </cfRule>
    <cfRule type="expression" dxfId="20" priority="327" stopIfTrue="1">
      <formula>Q48&lt;1</formula>
    </cfRule>
    <cfRule type="expression" dxfId="19" priority="328">
      <formula>Q48&gt;=1</formula>
    </cfRule>
  </conditionalFormatting>
  <conditionalFormatting sqref="I49 B49:E49 G49 L49:N49 P49:W49">
    <cfRule type="expression" dxfId="18" priority="231">
      <formula>AND(LEN($H49)&lt;=1,$E49&lt;&gt;"")</formula>
    </cfRule>
  </conditionalFormatting>
  <conditionalFormatting sqref="R62:T63">
    <cfRule type="expression" dxfId="17" priority="143">
      <formula>AND(LEN($H62)&lt;=1,$E62&lt;&gt;"")</formula>
    </cfRule>
  </conditionalFormatting>
  <conditionalFormatting sqref="R69:T70">
    <cfRule type="expression" dxfId="16" priority="140">
      <formula>AND(LEN($H69)&lt;=1,$E69&lt;&gt;"")</formula>
    </cfRule>
  </conditionalFormatting>
  <conditionalFormatting sqref="H31">
    <cfRule type="expression" dxfId="15" priority="7">
      <formula>AND(LEN($H31)&lt;=1,$E31&lt;&gt;"")</formula>
    </cfRule>
  </conditionalFormatting>
  <conditionalFormatting sqref="O31">
    <cfRule type="expression" dxfId="14" priority="3" stopIfTrue="1">
      <formula>O31=""</formula>
    </cfRule>
    <cfRule type="expression" dxfId="13" priority="4" stopIfTrue="1">
      <formula>O31&lt;=0</formula>
    </cfRule>
    <cfRule type="expression" dxfId="12" priority="5" stopIfTrue="1">
      <formula>O31&lt;1</formula>
    </cfRule>
    <cfRule type="expression" dxfId="11" priority="6">
      <formula>O31&gt;=1</formula>
    </cfRule>
    <cfRule type="expression" dxfId="10" priority="13" stopIfTrue="1">
      <formula>O31=""</formula>
    </cfRule>
    <cfRule type="expression" dxfId="9" priority="14" stopIfTrue="1">
      <formula>O31&lt;=0</formula>
    </cfRule>
    <cfRule type="expression" dxfId="8" priority="15" stopIfTrue="1">
      <formula>O31&lt;1</formula>
    </cfRule>
    <cfRule type="expression" dxfId="7" priority="16">
      <formula>O31&gt;=1</formula>
    </cfRule>
  </conditionalFormatting>
  <conditionalFormatting sqref="Q31:W31">
    <cfRule type="expression" dxfId="6" priority="9" stopIfTrue="1">
      <formula>OR(Q31="",LEN($H31)&lt;=1)</formula>
    </cfRule>
    <cfRule type="expression" dxfId="5" priority="10" stopIfTrue="1">
      <formula>Q31&lt;=0</formula>
    </cfRule>
    <cfRule type="expression" dxfId="4" priority="11" stopIfTrue="1">
      <formula>Q31&lt;1</formula>
    </cfRule>
    <cfRule type="expression" dxfId="3" priority="12">
      <formula>Q31&gt;=1</formula>
    </cfRule>
  </conditionalFormatting>
  <conditionalFormatting sqref="B31:F31 J31:W31">
    <cfRule type="expression" dxfId="2" priority="8">
      <formula>AND(LEN($H31)&lt;=1,$E31&lt;&gt;"")</formula>
    </cfRule>
  </conditionalFormatting>
  <conditionalFormatting sqref="G31">
    <cfRule type="expression" dxfId="1" priority="2">
      <formula>AND(LEN($H31)&lt;=1,$E31&lt;&gt;"")</formula>
    </cfRule>
  </conditionalFormatting>
  <conditionalFormatting sqref="I31">
    <cfRule type="expression" dxfId="0" priority="1">
      <formula>AND(LEN($H31)&lt;=1,$E31&lt;&gt;"")</formula>
    </cfRule>
  </conditionalFormatting>
  <dataValidations count="8">
    <dataValidation allowBlank="1" showInputMessage="1" showErrorMessage="1" promptTitle="DON'T EDIT" prompt="The current cell content is essential for correct operation of the WP." sqref="H7:N7 H5:H6" xr:uid="{00000000-0002-0000-0100-000000000000}"/>
    <dataValidation allowBlank="1" showInputMessage="1" showErrorMessage="1" promptTitle="DON'T EDIT!" prompt="The cell include formula to calculate overall status of the WP item based on status given in &quot;Detailed Completion Status area&quot; columns." sqref="O40 O57 O64 O71 O78 O85 O92 O48:O50 O30:O33" xr:uid="{00000000-0002-0000-0100-000001000000}"/>
    <dataValidation allowBlank="1" showInputMessage="1" showErrorMessage="1" promptTitle="WARNING" prompt="As default the target is set based on a formula showing the WP overall target date as stated in the WP scope worksheet.  " sqref="K40 K57 K64 K71 K78 K85 K92 K48:K50 K30:K33" xr:uid="{00000000-0002-0000-0100-000002000000}"/>
    <dataValidation type="list" allowBlank="1" showInputMessage="1" showErrorMessage="1" sqref="B40 B57 B64 B71 B78 B85 B92 B48:B50 B30:B33" xr:uid="{00000000-0002-0000-0100-000003000000}">
      <formula1>LabelList</formula1>
    </dataValidation>
    <dataValidation allowBlank="1" showInputMessage="1" showErrorMessage="1" promptTitle="DON'T EDIT!" prompt="The value is looked up based on WP item applicability." sqref="H40 H57 H64 H71 H78 H85 H92 H48:H50 H30:H33"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57:W57 Q64:W64 Q71:W71 Q78:W78 Q85:W85 Q92:W92 Q48:W50 Q30:W33"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is content of this field is automatically set based on the target configurations listed on the WP scope worksheet." sqref="I5:I6"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995FD-C34F-4552-A34A-E728FDE7CBE3}">
  <sheetPr codeName="Sheet2"/>
  <dimension ref="A1:C5"/>
  <sheetViews>
    <sheetView workbookViewId="0">
      <selection activeCell="C11" sqref="C11"/>
    </sheetView>
  </sheetViews>
  <sheetFormatPr defaultColWidth="9.15625" defaultRowHeight="14.4"/>
  <cols>
    <col min="1" max="1" width="12.26171875" style="116" customWidth="1"/>
    <col min="2" max="2" width="10.41796875" style="116" bestFit="1" customWidth="1"/>
    <col min="3" max="3" width="74.41796875" style="116" customWidth="1"/>
    <col min="4" max="16384" width="9.15625" style="114"/>
  </cols>
  <sheetData>
    <row r="1" spans="1:3" ht="55.5" customHeight="1">
      <c r="A1" s="215" t="s">
        <v>141</v>
      </c>
      <c r="B1" s="216"/>
      <c r="C1" s="217"/>
    </row>
    <row r="2" spans="1:3">
      <c r="A2" s="115" t="s">
        <v>142</v>
      </c>
      <c r="B2" s="115" t="s">
        <v>143</v>
      </c>
      <c r="C2" s="115" t="s">
        <v>144</v>
      </c>
    </row>
    <row r="3" spans="1:3" s="132" customFormat="1" ht="28.8">
      <c r="A3" s="133" t="s">
        <v>161</v>
      </c>
      <c r="B3" s="131" t="s">
        <v>163</v>
      </c>
      <c r="C3" s="134" t="s">
        <v>162</v>
      </c>
    </row>
    <row r="4" spans="1:3" ht="129.6">
      <c r="A4" s="116" t="s">
        <v>145</v>
      </c>
      <c r="B4" s="131" t="s">
        <v>164</v>
      </c>
      <c r="C4" s="123" t="s">
        <v>154</v>
      </c>
    </row>
    <row r="5" spans="1:3">
      <c r="A5" s="116" t="s">
        <v>146</v>
      </c>
      <c r="B5" s="131" t="s">
        <v>165</v>
      </c>
      <c r="C5" s="116" t="s">
        <v>147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FR2</vt:lpstr>
      <vt:lpstr>Revision History WP template</vt:lpstr>
      <vt:lpstr>LabelList</vt:lpstr>
      <vt:lpstr>LabelListLookUp</vt:lpstr>
      <vt:lpstr>'WP EN-DC PC3 FR2'!WP_DL</vt:lpstr>
      <vt:lpstr>'WP EN-DC PC3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2022-02-09T07:44:00Z</dcterms:created>
  <dcterms:modified xsi:type="dcterms:W3CDTF">2022-09-01T10:16:55Z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